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filterPrivacy="1" defaultThemeVersion="124226"/>
  <bookViews>
    <workbookView xWindow="120" yWindow="105" windowWidth="15120" windowHeight="8010"/>
  </bookViews>
  <sheets>
    <sheet name="Лист1" sheetId="1" r:id="rId1"/>
    <sheet name="Лист2" sheetId="2" r:id="rId2"/>
    <sheet name="Лист3" sheetId="3" r:id="rId3"/>
  </sheets>
  <calcPr calcId="124519"/>
</workbook>
</file>

<file path=xl/calcChain.xml><?xml version="1.0" encoding="utf-8"?>
<calcChain xmlns="http://schemas.openxmlformats.org/spreadsheetml/2006/main">
  <c r="Q179" i="1"/>
  <c r="Q184"/>
  <c r="Q152"/>
  <c r="Q74"/>
  <c r="O68"/>
  <c r="O65"/>
  <c r="Q55"/>
  <c r="P58"/>
  <c r="M31"/>
  <c r="F31"/>
  <c r="Q22"/>
  <c r="J23"/>
  <c r="C23"/>
  <c r="M14"/>
  <c r="F14"/>
  <c r="Q62"/>
  <c r="Q11"/>
  <c r="Q118"/>
  <c r="Q19"/>
  <c r="Q36"/>
  <c r="Q45"/>
  <c r="Q79"/>
  <c r="Q88"/>
  <c r="Q97"/>
  <c r="Q109"/>
  <c r="Q127"/>
  <c r="Q136"/>
  <c r="Q189"/>
  <c r="Q165"/>
  <c r="Q173"/>
  <c r="Q169"/>
  <c r="Q157"/>
  <c r="Q148"/>
  <c r="Q145"/>
  <c r="Q194" l="1"/>
  <c r="Q71"/>
  <c r="Q162"/>
  <c r="Q106"/>
  <c r="Q132"/>
  <c r="Q176"/>
  <c r="Q195" l="1"/>
</calcChain>
</file>

<file path=xl/sharedStrings.xml><?xml version="1.0" encoding="utf-8"?>
<sst xmlns="http://schemas.openxmlformats.org/spreadsheetml/2006/main" count="494" uniqueCount="178">
  <si>
    <t xml:space="preserve">6 и более </t>
  </si>
  <si>
    <t>1-5</t>
  </si>
  <si>
    <t>1*к-во занятий, мастер-классов, публикаций</t>
  </si>
  <si>
    <t>1*к-во выступлений</t>
  </si>
  <si>
    <r>
      <rPr>
        <sz val="10"/>
        <color theme="1"/>
        <rFont val="Times New Roman"/>
        <family val="1"/>
        <charset val="204"/>
      </rPr>
      <t>открытые занятия, мастер-классы,
публикации</t>
    </r>
    <r>
      <rPr>
        <sz val="11"/>
        <color theme="1"/>
        <rFont val="Calibri"/>
        <family val="2"/>
        <charset val="204"/>
        <scheme val="minor"/>
      </rPr>
      <t xml:space="preserve">
</t>
    </r>
  </si>
  <si>
    <t>выступления на МО, ПС, МС, Педагогических гостиных, круглых столах</t>
  </si>
  <si>
    <t>выступления на семинарах, конференциях, круглых столах</t>
  </si>
  <si>
    <t xml:space="preserve">открытые занятия, мастер-классы,
публикации
</t>
  </si>
  <si>
    <t>учрежденческий уровень</t>
  </si>
  <si>
    <t xml:space="preserve">муниципальный
уровень
</t>
  </si>
  <si>
    <t xml:space="preserve">региональный 
уровень
</t>
  </si>
  <si>
    <t>федеральный 
уровень</t>
  </si>
  <si>
    <t xml:space="preserve">Обобщение и распространение педагогического опыта в рамках профессионального сообщества: открытые занятия, мастер-классы, выступления на МО, ПС, МС, ПГ, семинарах, презентациях, конференциях, круглых столах, курсах повышения квалификации; наличие публикаций </t>
  </si>
  <si>
    <t>1 полугодие</t>
  </si>
  <si>
    <t>К-во баллов</t>
  </si>
  <si>
    <t>2 полугодие</t>
  </si>
  <si>
    <t>перечень</t>
  </si>
  <si>
    <t>Перечень</t>
  </si>
  <si>
    <t>Оценивание по показателю 2. Вам необходимо выбрать соответствующий каждому указанному уровню обобщения и распространения педагогического опыта балл. Затем баллы суммируются. Итоговая сумма проставляется в колонке «Итоговый балл». Максимальный балл – 20 баллов.</t>
  </si>
  <si>
    <t>Участие в экспертной деятельности</t>
  </si>
  <si>
    <t>на учрежденческом уровне</t>
  </si>
  <si>
    <t>на поселковом уровне</t>
  </si>
  <si>
    <t>на муниципальном уровне</t>
  </si>
  <si>
    <t>на региональном уровне</t>
  </si>
  <si>
    <t>на федеральном уровне</t>
  </si>
  <si>
    <t>Вид экспертной деятельности</t>
  </si>
  <si>
    <t>Оценивание по показателю 3. Вам необходимо выбрать соответствующий каждому указанному уровню участия педагога в экспертной деятельности балл. Затем баллы суммируются. Итоговая сумма проставляется в колонке «Итоговый балл». Максимальный балл – 16 баллов.</t>
  </si>
  <si>
    <t>Диагностика результативности реализации образовательной программы дополнительного образования детей</t>
  </si>
  <si>
    <t>Мониторинг образовательной деятельности</t>
  </si>
  <si>
    <t>Портфолио учащихся</t>
  </si>
  <si>
    <t>Личное портфолио</t>
  </si>
  <si>
    <t>1*к-во портфолио</t>
  </si>
  <si>
    <t>Оценивание по показателю 4. Вам необходимо баллы суммировать. Максимальный балл – неограничен.</t>
  </si>
  <si>
    <r>
      <rPr>
        <b/>
        <sz val="10"/>
        <color theme="1"/>
        <rFont val="Times New Roman"/>
        <family val="1"/>
        <charset val="204"/>
      </rPr>
      <t>Общий балл по критерию «Наличие собственной методической системы педагога, апробированной в профессиональном сообществе»</t>
    </r>
    <r>
      <rPr>
        <sz val="10"/>
        <color theme="1"/>
        <rFont val="Times New Roman"/>
        <family val="1"/>
        <charset val="204"/>
      </rPr>
      <t xml:space="preserve"> - это средний балл по показателям 1, 2, 3, 4. Максимальный балл – неограничен.</t>
    </r>
  </si>
  <si>
    <t>Соблюдение норм и правил поведения на рабочем месте</t>
  </si>
  <si>
    <t>Отсутствие обращений родителей и коллег по поводу возникших конфликтных ситуаций</t>
  </si>
  <si>
    <t>Отсутствие замечаний со стороны администрации ОУ, департамента образования, своевременность и качество предоставления информации, учебной документации</t>
  </si>
  <si>
    <t xml:space="preserve">Привлечение и оказание спонсорской помощи с целью эффективной реализации образовательной программы </t>
  </si>
  <si>
    <t>1*факт привлечения</t>
  </si>
  <si>
    <t>Оценивание по показателю 2. Вам необходимо баллы суммировать. Максимальный балл – неограничен.</t>
  </si>
  <si>
    <t>Факт работы в лагере с дневным пребыванием детей без обоснованных жалоб – 2 балла</t>
  </si>
  <si>
    <t>Работа в летний период участие в работе лагеря с дневным пребыванием детей)</t>
  </si>
  <si>
    <t>Оценивание по показателю 3. Вам необходимо выбрать 2 балла при наличии факта работы в лагере с дневным пребыванием детей без обоснованных жалоб. Максимальный балл – 2 балла.</t>
  </si>
  <si>
    <t>Общий балл по критерию «Создание условий для осуществления учебно-воспитательного процесса с учетом сохранения здоровья учащихся»
- это средний балл по показателям 1, 2, 3. Максимальный балл – неограничен.</t>
  </si>
  <si>
    <t>№ п/п</t>
  </si>
  <si>
    <t>Показатели</t>
  </si>
  <si>
    <t>Баллы</t>
  </si>
  <si>
    <t xml:space="preserve">Итоговый
балл
</t>
  </si>
  <si>
    <t>Оценивание по показателю 1. Вам необходимо суммировать  баллы за факт отсутствия обоснованных жалоб. Максимальный балл – 4 балла.</t>
  </si>
  <si>
    <t>Повышение квалификации за последние пять лет, профессиональная переподготовка и наличие документа соответствующего образца</t>
  </si>
  <si>
    <t>удостоверение</t>
  </si>
  <si>
    <t>свидетельство</t>
  </si>
  <si>
    <t>диплом</t>
  </si>
  <si>
    <t>Итоговый балл</t>
  </si>
  <si>
    <r>
      <rPr>
        <b/>
        <sz val="10"/>
        <color theme="1"/>
        <rFont val="Times New Roman"/>
        <family val="1"/>
        <charset val="204"/>
      </rPr>
      <t>Оценивание по показателю 2.</t>
    </r>
    <r>
      <rPr>
        <sz val="10"/>
        <color theme="1"/>
        <rFont val="Times New Roman"/>
        <family val="1"/>
        <charset val="204"/>
      </rPr>
      <t xml:space="preserve"> Вам необходимо выбрать соответствующий каждому указанному уровню поощрения балл. Затем баллы суммируются. Итоговая сумма проставляется в колонке «Итоговый балл». Максимальный балл – 15 баллов.</t>
    </r>
  </si>
  <si>
    <r>
      <rPr>
        <b/>
        <sz val="10"/>
        <color theme="1"/>
        <rFont val="Times New Roman"/>
        <family val="1"/>
        <charset val="204"/>
      </rPr>
      <t xml:space="preserve">Оценивание по показателю 1. </t>
    </r>
    <r>
      <rPr>
        <sz val="10"/>
        <color theme="1"/>
        <rFont val="Times New Roman"/>
        <family val="1"/>
        <charset val="204"/>
      </rPr>
      <t>Вам необходимо выбрать балл, соответствующий каждому указанному виду документа о повышении квалификации. Затем баллы суммируются. Максимальный балл – 24 баллов.</t>
    </r>
  </si>
  <si>
    <t>Наличие призовых мест в профессиональных конкурсах.</t>
  </si>
  <si>
    <r>
      <rPr>
        <b/>
        <sz val="10"/>
        <color theme="1"/>
        <rFont val="Times New Roman"/>
        <family val="1"/>
        <charset val="204"/>
      </rPr>
      <t xml:space="preserve">Оценивание по показателю 3. </t>
    </r>
    <r>
      <rPr>
        <sz val="10"/>
        <color theme="1"/>
        <rFont val="Times New Roman"/>
        <family val="1"/>
        <charset val="204"/>
      </rPr>
      <t>Вам необходимо суммировать баллы, соответствующие указанному уровню участия педагога в профессиональных конкурсах. Итоговая сумма проставляется в колонке «Итоговый балл». Максимальный балл – 20 баллов.</t>
    </r>
  </si>
  <si>
    <r>
      <rPr>
        <b/>
        <sz val="10"/>
        <color theme="1"/>
        <rFont val="Times New Roman"/>
        <family val="1"/>
        <charset val="204"/>
      </rPr>
      <t>Общий балл по критерию «Обеспечение непрерывности собственного профессионального образования»</t>
    </r>
    <r>
      <rPr>
        <sz val="10"/>
        <color theme="1"/>
        <rFont val="Times New Roman"/>
        <family val="1"/>
        <charset val="204"/>
      </rPr>
      <t xml:space="preserve"> - это средний балл по показателям 
1, 2, 3. Максимальный балл – 20 баллов.</t>
    </r>
  </si>
  <si>
    <t>Общий балл – рейтинг успешности</t>
  </si>
  <si>
    <t>Выводы:</t>
  </si>
  <si>
    <t>Задачи на следующий учебный год:</t>
  </si>
  <si>
    <t xml:space="preserve">«____» __________________ 2014г.  </t>
  </si>
  <si>
    <t xml:space="preserve">________________ / ________________________________________________
     подпись                      Ф. И. О. педагога дополнительного образования
</t>
  </si>
  <si>
    <t>Методическая тема самообразования</t>
  </si>
  <si>
    <t>наличие плана самообразования</t>
  </si>
  <si>
    <t>формирование портфолио по теме самообразования</t>
  </si>
  <si>
    <t>выступление по теме самообразования</t>
  </si>
  <si>
    <t xml:space="preserve">обобщение и распространение опыта работы 
по теме самообразования
</t>
  </si>
  <si>
    <r>
      <rPr>
        <b/>
        <sz val="10"/>
        <color theme="1"/>
        <rFont val="Times New Roman"/>
        <family val="1"/>
        <charset val="204"/>
      </rPr>
      <t>Оценивание по показателю 1.</t>
    </r>
    <r>
      <rPr>
        <sz val="10"/>
        <color theme="1"/>
        <rFont val="Times New Roman"/>
        <family val="1"/>
        <charset val="204"/>
      </rPr>
      <t xml:space="preserve"> Вам необходимо выбрать соответствующий каждому указанному уровню работы по методической теме самообразования. Затем баллы суммируются. Итоговая сумма проставляется в колонке «Итоговый балл». Максимальный балл – 10 баллов.</t>
    </r>
  </si>
  <si>
    <t xml:space="preserve">ПОКАЗАТЕЛЬ 4
«Наличие собственной методической системы педагога, апробированной в профессиональном сообществе»
</t>
  </si>
  <si>
    <t>Общий балл по критерию «Обеспечение высокого качества организации образовательного процесса на основе эффективного использования современных образовательных технологий, в том числе информационных технологий» - это средний балл по показателям 1, 2, 3. Максимальный балл – 16 баллов.</t>
  </si>
  <si>
    <r>
      <rPr>
        <b/>
        <sz val="10"/>
        <color theme="1"/>
        <rFont val="Times New Roman"/>
        <family val="1"/>
        <charset val="204"/>
      </rPr>
      <t>Оценивание по показателю 4.</t>
    </r>
    <r>
      <rPr>
        <sz val="10"/>
        <color theme="1"/>
        <rFont val="Times New Roman"/>
        <family val="1"/>
        <charset val="204"/>
      </rPr>
      <t xml:space="preserve"> Вам необходимо выбрать балл, соответствующий указанному типу реализуемой педагогом образовательной программы. Максимальный балл – 8 баллов.</t>
    </r>
  </si>
  <si>
    <t xml:space="preserve">Тип реализуемой педагогом образовательной программы </t>
  </si>
  <si>
    <t>Программа</t>
  </si>
  <si>
    <t>типовая</t>
  </si>
  <si>
    <t>модифицированная</t>
  </si>
  <si>
    <t>авторская</t>
  </si>
  <si>
    <r>
      <rPr>
        <b/>
        <sz val="10"/>
        <color theme="1"/>
        <rFont val="Times New Roman"/>
        <family val="1"/>
        <charset val="204"/>
      </rPr>
      <t xml:space="preserve">Оценивание по показателю 2. </t>
    </r>
    <r>
      <rPr>
        <sz val="10"/>
        <color theme="1"/>
        <rFont val="Times New Roman"/>
        <family val="1"/>
        <charset val="204"/>
      </rPr>
      <t>Вам необходимо выбрать соответствующий балл каждому указанному уровню участия педагога в сетевых Интернет-проектах, направленных на обеспечение высокого качества организации образовательного процесса. Затем баллы суммируются. Итоговая сумма проставляется в колонке «Итоговый балл». Максимальный балл – 20 баллов.</t>
    </r>
  </si>
  <si>
    <t xml:space="preserve">Участие в сетевых Интернет-проектах, направленных на обеспечение высокого качества организации образовательного процесса </t>
  </si>
  <si>
    <r>
      <rPr>
        <b/>
        <sz val="10"/>
        <color theme="1"/>
        <rFont val="Times New Roman"/>
        <family val="1"/>
        <charset val="204"/>
      </rPr>
      <t xml:space="preserve">Оценивание по показателю 1. </t>
    </r>
    <r>
      <rPr>
        <sz val="10"/>
        <color theme="1"/>
        <rFont val="Times New Roman"/>
        <family val="1"/>
        <charset val="204"/>
      </rPr>
      <t>Проектирование образовательного процесса в ИКТ – насыщенной среде, осуществляется по уровню использования электронно-образовательных ресурсов. Затем баллы суммируются. Итоговая сумма проставляется в колонке «Итоговый балл». Максимальный балл – 20 баллов.</t>
    </r>
  </si>
  <si>
    <t>Проектирование образовательного процесса в ИКТ – насыщенной образовательной среде</t>
  </si>
  <si>
    <t>фрагментарное использование цифровых ресурсов и программных продуктов</t>
  </si>
  <si>
    <t>системное использование цифровых ресурсов и программных продуктов</t>
  </si>
  <si>
    <t>Показатель 3
«Обеспечение высокого качества организации образовательного процесса 
на основе эффективного использования современных образовательных технологий, в том числе информационных технологий»</t>
  </si>
  <si>
    <r>
      <rPr>
        <b/>
        <sz val="10"/>
        <color theme="1"/>
        <rFont val="Times New Roman"/>
        <family val="1"/>
        <charset val="204"/>
      </rPr>
      <t xml:space="preserve">Оценивание по показателю 4 </t>
    </r>
    <r>
      <rPr>
        <sz val="10"/>
        <color theme="1"/>
        <rFont val="Times New Roman"/>
        <family val="1"/>
        <charset val="204"/>
      </rPr>
      <t>осуществляется на основании перечня родителей, привлеченных в учебно-воспитательный процесс. Максимальный балл – неограничен.</t>
    </r>
  </si>
  <si>
    <t>Включение семьи в учебно-воспитательный процесс</t>
  </si>
  <si>
    <t>Перечень мероприятий и родителей</t>
  </si>
  <si>
    <t>Перечень занятий и родителей</t>
  </si>
  <si>
    <t>2*к-во родителей</t>
  </si>
  <si>
    <t>1*к-во родителей</t>
  </si>
  <si>
    <t>Привлечение родителей к участию в мероприятиях</t>
  </si>
  <si>
    <t>Приглашение родителей на занятия и мероприятия</t>
  </si>
  <si>
    <t xml:space="preserve">Участие в реализации проекта социальной направленности </t>
  </si>
  <si>
    <t>Перечень мероприятий</t>
  </si>
  <si>
    <t>на институциональном уровне</t>
  </si>
  <si>
    <t>на муниципальном  уровне</t>
  </si>
  <si>
    <r>
      <rPr>
        <b/>
        <sz val="10"/>
        <color theme="1"/>
        <rFont val="Times New Roman"/>
        <family val="1"/>
        <charset val="204"/>
      </rPr>
      <t xml:space="preserve">Оценивание по показателю 3. </t>
    </r>
    <r>
      <rPr>
        <sz val="10"/>
        <color theme="1"/>
        <rFont val="Times New Roman"/>
        <family val="1"/>
        <charset val="204"/>
      </rPr>
      <t>Вам необходимо выбрать соответствующий каждому указанному уровню участия в проектах социальной направленности балл. Затем баллы суммируются. Итоговая сумма проставляется в колонке «Итоговый балл». Максимальный балл – 20 баллов.</t>
    </r>
  </si>
  <si>
    <r>
      <rPr>
        <b/>
        <sz val="10"/>
        <color theme="1"/>
        <rFont val="Times New Roman"/>
        <family val="1"/>
        <charset val="204"/>
      </rPr>
      <t xml:space="preserve">Оценивание по показателю 2. </t>
    </r>
    <r>
      <rPr>
        <sz val="10"/>
        <color theme="1"/>
        <rFont val="Times New Roman"/>
        <family val="1"/>
        <charset val="204"/>
      </rPr>
      <t>Вам необходимо выбрать соответствующий каждому указанному уровню организации и руководства проектами социальной направленности балл. Затем баллы суммируются. Итоговая сумма проставляется в колонке «Итоговый балл». Максимальный балл – 20 баллов.</t>
    </r>
  </si>
  <si>
    <t xml:space="preserve">Организация и руководство проектами социальной направленности </t>
  </si>
  <si>
    <t>на уровне объединения</t>
  </si>
  <si>
    <r>
      <rPr>
        <b/>
        <sz val="10"/>
        <color theme="1"/>
        <rFont val="Times New Roman"/>
        <family val="1"/>
        <charset val="204"/>
      </rPr>
      <t xml:space="preserve">Оценивание по показателю 1 </t>
    </r>
    <r>
      <rPr>
        <sz val="10"/>
        <color theme="1"/>
        <rFont val="Times New Roman"/>
        <family val="1"/>
        <charset val="204"/>
      </rPr>
      <t>осуществляется на основании суммирования баллов за проведенные мероприятия в рамках реализации программы по воспитанию и социализации учащихся. Максимальный балл – неограничен.</t>
    </r>
  </si>
  <si>
    <t xml:space="preserve">Системность в организации воспитательной и социально направленной деятельности </t>
  </si>
  <si>
    <t>1*к-во мероприятий</t>
  </si>
  <si>
    <t>ПОКАЗАТЕЛЬ 2
«Создание педагогом условий для приобретения учащимися позитивного социального опыта»</t>
  </si>
  <si>
    <r>
      <rPr>
        <b/>
        <sz val="10"/>
        <color theme="1"/>
        <rFont val="Times New Roman"/>
        <family val="1"/>
        <charset val="204"/>
      </rPr>
      <t>Оценивание по показателю 6</t>
    </r>
    <r>
      <rPr>
        <sz val="10"/>
        <color theme="1"/>
        <rFont val="Times New Roman"/>
        <family val="1"/>
        <charset val="204"/>
      </rPr>
      <t xml:space="preserve"> осуществляется на основании удовлетворенности родителей, учащихся качеством образовательной услуги деятельностью педагога. Затем баллы суммируются. Итоговая сумма проставляется в колонке «Итоговый балл». Максимальный балл – 20 баллов.</t>
    </r>
  </si>
  <si>
    <t>Удовлетворённость заказчиков образовательной услуги деятельностью педагога</t>
  </si>
  <si>
    <t>95-100 %</t>
  </si>
  <si>
    <t>80-94 %</t>
  </si>
  <si>
    <t>Повышение престижа творческого объединения</t>
  </si>
  <si>
    <t>5-10 %</t>
  </si>
  <si>
    <t>11-20 %</t>
  </si>
  <si>
    <t xml:space="preserve">21 % и выше </t>
  </si>
  <si>
    <t xml:space="preserve">Доля (%) учащихся, продолживших образование по направлению деятельности творческого объединения 
</t>
  </si>
  <si>
    <t xml:space="preserve">Перечень  учащихся, продолживших образование по направлению деятельности творческого объединения </t>
  </si>
  <si>
    <r>
      <rPr>
        <b/>
        <sz val="10"/>
        <color theme="1"/>
        <rFont val="Times New Roman"/>
        <family val="1"/>
        <charset val="204"/>
      </rPr>
      <t>Оценивание по показателю 5.</t>
    </r>
    <r>
      <rPr>
        <sz val="10"/>
        <color theme="1"/>
        <rFont val="Times New Roman"/>
        <family val="1"/>
        <charset val="204"/>
      </rPr>
      <t xml:space="preserve"> Вам необходимо выбрать соответствующий балл.  Максимальный балл – 6.</t>
    </r>
  </si>
  <si>
    <r>
      <rPr>
        <b/>
        <sz val="10"/>
        <color theme="1"/>
        <rFont val="Times New Roman"/>
        <family val="1"/>
        <charset val="204"/>
      </rPr>
      <t xml:space="preserve">Оценивание по показателю 4. </t>
    </r>
    <r>
      <rPr>
        <sz val="10"/>
        <color theme="1"/>
        <rFont val="Times New Roman"/>
        <family val="1"/>
        <charset val="204"/>
      </rPr>
      <t>Вам необходимо суммировать баллы, соответствующие как указанному уровню участия учащихся в научно-исследовательских конференциях,  так и уровню успешности выступления на определенном этапе (призер, победитель). Затем баллы суммируются. Итоговая сумма проставляется в колонке «Итоговый балл». Максимальный балл – неограничен.</t>
    </r>
  </si>
  <si>
    <t>Наличие участников научно-исследовательских конференций,  рейтинг успешности</t>
  </si>
  <si>
    <t>2*к-во участников</t>
  </si>
  <si>
    <t>3*к-во призеров</t>
  </si>
  <si>
    <t>1*к-во участников</t>
  </si>
  <si>
    <t>4*к-во призеров</t>
  </si>
  <si>
    <t>3*к-во участников</t>
  </si>
  <si>
    <t>4*к-во участников</t>
  </si>
  <si>
    <t>2*к-во призеров</t>
  </si>
  <si>
    <t>5*к-во призеров</t>
  </si>
  <si>
    <t>наличие участников</t>
  </si>
  <si>
    <t>наличие призеров</t>
  </si>
  <si>
    <t>на уровне учреждения, поселка</t>
  </si>
  <si>
    <t>на федеральном, международном уровне</t>
  </si>
  <si>
    <r>
      <rPr>
        <b/>
        <sz val="10"/>
        <color theme="1"/>
        <rFont val="Times New Roman"/>
        <family val="1"/>
        <charset val="204"/>
      </rPr>
      <t>Оценивание по показателю 3.</t>
    </r>
    <r>
      <rPr>
        <sz val="10"/>
        <color theme="1"/>
        <rFont val="Times New Roman"/>
        <family val="1"/>
        <charset val="204"/>
      </rPr>
      <t xml:space="preserve"> Вам необходимо суммировать баллы, соответствующие как указанному уровню участия учащихся в фестивалях, конкурсах, смотрах, спортивных соревнованиях, выставках творческих работ, так и уровню успешности выступления на определенном этапе (призер, победитель). Затем баллы суммируются. Итоговая сумма проставляется в колонке «Итоговый балл». Максимальный балл – неограничен.</t>
    </r>
  </si>
  <si>
    <t>Наличие участников фестивалей, конкурсов, олимпиад, смотров, спортивных соревнований, выставок творческих работ и т.п. по учебным профилям (курсам), рейтинг успешности</t>
  </si>
  <si>
    <t>6*к-во участников</t>
  </si>
  <si>
    <t>8*к-во участников</t>
  </si>
  <si>
    <t>7*к-во призеров</t>
  </si>
  <si>
    <t>9*к-во призеров</t>
  </si>
  <si>
    <r>
      <rPr>
        <b/>
        <sz val="10"/>
        <color theme="1"/>
        <rFont val="Times New Roman"/>
        <family val="1"/>
        <charset val="204"/>
      </rPr>
      <t>Оценивание по показателю 2</t>
    </r>
    <r>
      <rPr>
        <sz val="10"/>
        <color theme="1"/>
        <rFont val="Times New Roman"/>
        <family val="1"/>
        <charset val="204"/>
      </rPr>
      <t xml:space="preserve"> осуществляется на основании данных мониторинга успешного освоения учащимися образовательной программы дополнительного образования детей за учебный год. Для этого необходимо выбрать соответствующий балл, показывающий процент качественного освоения программы. Итоговый балл представляет собой сумму баллов за процент качественного освоения образовательной программы. Итоговая сумма проставляется в колонке «Итоговый балл». Максимальный балл – 4 балла.</t>
    </r>
  </si>
  <si>
    <t>Реализация образовательной программы</t>
  </si>
  <si>
    <t>75-100 %</t>
  </si>
  <si>
    <t>50-74 %</t>
  </si>
  <si>
    <t>% качества ЗУН</t>
  </si>
  <si>
    <t>Теория</t>
  </si>
  <si>
    <t>Практика</t>
  </si>
  <si>
    <t>Форма проведения аттестации (теории и практики)</t>
  </si>
  <si>
    <t xml:space="preserve">Результаты аттестации – общий уровень подготовки учащихся </t>
  </si>
  <si>
    <t>Меньше 100 %</t>
  </si>
  <si>
    <t>Количество часов по КТП за п/г</t>
  </si>
  <si>
    <t>Количество часов фактически дано за п/г (по журналу)</t>
  </si>
  <si>
    <t>Процент учащихся, освоивших образовательную программу дополнительного образования детей</t>
  </si>
  <si>
    <t>Обеспечение сохранности контингента учащихся (процент посещаемости, на основании справок, протоколов и др.)</t>
  </si>
  <si>
    <t>% сохранности</t>
  </si>
  <si>
    <t>91-100% - 6 баллов</t>
  </si>
  <si>
    <t>81-90 % - 5 баллов</t>
  </si>
  <si>
    <t xml:space="preserve">1 полугодие </t>
  </si>
  <si>
    <t xml:space="preserve">2 полугодие </t>
  </si>
  <si>
    <t>ПОКАЗАТЕЛЬ 1
«Результаты профессиональной деятельности педагога»</t>
  </si>
  <si>
    <t xml:space="preserve">Руководитель: педагог дополнительного образования  </t>
  </si>
  <si>
    <t xml:space="preserve">деятельности объединения </t>
  </si>
  <si>
    <t>(Ф. И. О. педагога)</t>
  </si>
  <si>
    <t xml:space="preserve"> (название объединения)</t>
  </si>
  <si>
    <r>
      <rPr>
        <sz val="12"/>
        <color theme="1"/>
        <rFont val="Times New Roman"/>
        <family val="1"/>
        <charset val="204"/>
      </rPr>
      <t xml:space="preserve">за 2013-2014 учебный год  </t>
    </r>
    <r>
      <rPr>
        <i/>
        <sz val="12"/>
        <color theme="1"/>
        <rFont val="Times New Roman"/>
        <family val="1"/>
        <charset val="204"/>
      </rPr>
      <t xml:space="preserve">  </t>
    </r>
  </si>
  <si>
    <t>АНАЛИЗ</t>
  </si>
  <si>
    <t>Карта
самооценки результативности педагогической деятельности педагога дополнительного образования</t>
  </si>
  <si>
    <r>
      <rPr>
        <b/>
        <sz val="10"/>
        <color theme="1"/>
        <rFont val="Times New Roman"/>
        <family val="1"/>
        <charset val="204"/>
      </rPr>
      <t>Оценивание по показателю 1</t>
    </r>
    <r>
      <rPr>
        <sz val="10"/>
        <color theme="1"/>
        <rFont val="Times New Roman"/>
        <family val="1"/>
        <charset val="204"/>
      </rPr>
      <t xml:space="preserve"> осуществляется в соответствии с указанием процента обеспечения сохранности контингента учащихся. Итоговая сумма-средний балл проставляется в колонке «Итоговый балл». Максимальный балл – 6 баллов.</t>
    </r>
  </si>
  <si>
    <r>
      <rPr>
        <b/>
        <sz val="12"/>
        <color theme="1"/>
        <rFont val="Times New Roman"/>
        <family val="1"/>
        <charset val="204"/>
      </rPr>
      <t>Общий балл по показателю 1 «Результаты профессиональной деятельности педагога»</t>
    </r>
    <r>
      <rPr>
        <sz val="12"/>
        <color theme="1"/>
        <rFont val="Times New Roman"/>
        <family val="1"/>
        <charset val="204"/>
      </rPr>
      <t xml:space="preserve">- это средний балл по показателям 1, 2, 3, 4, 5, 6. </t>
    </r>
  </si>
  <si>
    <r>
      <rPr>
        <b/>
        <sz val="10"/>
        <color theme="1"/>
        <rFont val="Times New Roman"/>
        <family val="1"/>
        <charset val="204"/>
      </rPr>
      <t>Общий балл по  показателю 2 «Создание педагогом условий для приобретения учащимися позитивного социального опыта»</t>
    </r>
    <r>
      <rPr>
        <sz val="10"/>
        <color theme="1"/>
        <rFont val="Times New Roman"/>
        <family val="1"/>
        <charset val="204"/>
      </rPr>
      <t xml:space="preserve"> - это средний балл по показателям 1,2, 3, 4. Максимальный балл – неограничен.</t>
    </r>
  </si>
  <si>
    <t>ПОКАЗАТЕЛЬ  5
«Создание условий для осуществления учебно-воспитательного процесса с учетом сохранения здоровья учащихся»</t>
  </si>
  <si>
    <t>ПОКАЗАТЕЛЬ  6
«Обеспечение непрерывности собственного профессионального образования»</t>
  </si>
  <si>
    <t>К-во уч-ся всего</t>
  </si>
  <si>
    <t>К-во выбывших уч-ся</t>
  </si>
  <si>
    <t xml:space="preserve">средний балл
</t>
  </si>
  <si>
    <t>К-во выпускников</t>
  </si>
  <si>
    <t>К-во продолживших образование по направлению</t>
  </si>
  <si>
    <t>% уч-ся, продолживших образование</t>
  </si>
  <si>
    <t>К-во опрошенных</t>
  </si>
  <si>
    <t>К-во удовлетворенных</t>
  </si>
  <si>
    <t>% удовлетворенности</t>
  </si>
  <si>
    <t xml:space="preserve">Наличие поощрений (наград грамот, благодарностей, званий и т.п.) </t>
  </si>
</sst>
</file>

<file path=xl/styles.xml><?xml version="1.0" encoding="utf-8"?>
<styleSheet xmlns="http://schemas.openxmlformats.org/spreadsheetml/2006/main">
  <fonts count="8">
    <font>
      <sz val="11"/>
      <color theme="1"/>
      <name val="Calibri"/>
      <family val="2"/>
      <charset val="204"/>
      <scheme val="minor"/>
    </font>
    <font>
      <sz val="10"/>
      <color theme="1"/>
      <name val="Times New Roman"/>
      <family val="1"/>
      <charset val="204"/>
    </font>
    <font>
      <i/>
      <sz val="10"/>
      <color theme="1"/>
      <name val="Times New Roman"/>
      <family val="1"/>
      <charset val="204"/>
    </font>
    <font>
      <b/>
      <sz val="10"/>
      <color theme="1"/>
      <name val="Times New Roman"/>
      <family val="1"/>
      <charset val="204"/>
    </font>
    <font>
      <b/>
      <sz val="14"/>
      <color theme="1"/>
      <name val="Times New Roman"/>
      <family val="1"/>
      <charset val="204"/>
    </font>
    <font>
      <b/>
      <sz val="12"/>
      <color theme="1"/>
      <name val="Times New Roman"/>
      <family val="1"/>
      <charset val="204"/>
    </font>
    <font>
      <sz val="12"/>
      <color theme="1"/>
      <name val="Times New Roman"/>
      <family val="1"/>
      <charset val="204"/>
    </font>
    <font>
      <i/>
      <sz val="12"/>
      <color theme="1"/>
      <name val="Times New Roman"/>
      <family val="1"/>
      <charset val="204"/>
    </font>
  </fonts>
  <fills count="8">
    <fill>
      <patternFill patternType="none"/>
    </fill>
    <fill>
      <patternFill patternType="gray125"/>
    </fill>
    <fill>
      <patternFill patternType="solid">
        <fgColor rgb="FF00B0F0"/>
        <bgColor indexed="64"/>
      </patternFill>
    </fill>
    <fill>
      <patternFill patternType="solid">
        <fgColor rgb="FFFFFF00"/>
        <bgColor indexed="64"/>
      </patternFill>
    </fill>
    <fill>
      <patternFill patternType="solid">
        <fgColor rgb="FFFF0000"/>
        <bgColor indexed="64"/>
      </patternFill>
    </fill>
    <fill>
      <patternFill patternType="solid">
        <fgColor theme="7" tint="0.59999389629810485"/>
        <bgColor indexed="64"/>
      </patternFill>
    </fill>
    <fill>
      <patternFill patternType="solid">
        <fgColor rgb="FF00B050"/>
        <bgColor indexed="64"/>
      </patternFill>
    </fill>
    <fill>
      <patternFill patternType="solid">
        <fgColor rgb="FFFFC000"/>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s>
  <cellStyleXfs count="1">
    <xf numFmtId="0" fontId="0" fillId="0" borderId="0"/>
  </cellStyleXfs>
  <cellXfs count="110">
    <xf numFmtId="0" fontId="0" fillId="0" borderId="0" xfId="0"/>
    <xf numFmtId="0" fontId="1" fillId="0" borderId="0" xfId="0" applyFont="1" applyAlignment="1">
      <alignment vertical="top" wrapText="1"/>
    </xf>
    <xf numFmtId="0" fontId="2" fillId="3" borderId="1" xfId="0" applyFont="1" applyFill="1" applyBorder="1" applyAlignment="1">
      <alignment vertical="top" wrapText="1"/>
    </xf>
    <xf numFmtId="0" fontId="0" fillId="0" borderId="1" xfId="0" applyBorder="1" applyAlignment="1">
      <alignment vertical="top" wrapText="1"/>
    </xf>
    <xf numFmtId="49" fontId="1" fillId="0" borderId="1" xfId="0" applyNumberFormat="1" applyFont="1" applyBorder="1" applyAlignment="1">
      <alignment horizontal="center" vertical="top" wrapText="1"/>
    </xf>
    <xf numFmtId="0" fontId="1" fillId="0" borderId="0" xfId="0" applyFont="1" applyAlignment="1">
      <alignment horizontal="left" vertical="top" wrapText="1"/>
    </xf>
    <xf numFmtId="0" fontId="1" fillId="4" borderId="1" xfId="0" applyFont="1" applyFill="1" applyBorder="1" applyAlignment="1">
      <alignment vertical="top" wrapText="1"/>
    </xf>
    <xf numFmtId="0" fontId="1" fillId="4" borderId="1" xfId="0" applyFont="1" applyFill="1" applyBorder="1" applyAlignment="1">
      <alignment horizontal="left" vertical="top" wrapText="1"/>
    </xf>
    <xf numFmtId="0" fontId="1" fillId="0" borderId="0" xfId="0" applyFont="1" applyBorder="1" applyAlignment="1">
      <alignment horizontal="left" vertical="top" wrapText="1"/>
    </xf>
    <xf numFmtId="0" fontId="1" fillId="0" borderId="1" xfId="0" applyFont="1" applyBorder="1" applyAlignment="1">
      <alignment horizontal="center" vertical="top" wrapText="1"/>
    </xf>
    <xf numFmtId="0" fontId="1" fillId="3" borderId="1" xfId="0" applyFont="1" applyFill="1" applyBorder="1" applyAlignment="1">
      <alignment horizontal="center" vertical="top" wrapText="1"/>
    </xf>
    <xf numFmtId="0" fontId="1" fillId="0" borderId="1" xfId="0" applyFont="1" applyBorder="1" applyAlignment="1">
      <alignment horizontal="left" vertical="top" wrapText="1"/>
    </xf>
    <xf numFmtId="0" fontId="1" fillId="0" borderId="1" xfId="0" applyFont="1" applyBorder="1" applyAlignment="1">
      <alignment horizontal="center" vertical="top"/>
    </xf>
    <xf numFmtId="0" fontId="0" fillId="0" borderId="1" xfId="0" applyBorder="1" applyAlignment="1">
      <alignment vertical="top"/>
    </xf>
    <xf numFmtId="0" fontId="2" fillId="3" borderId="1" xfId="0" applyFont="1" applyFill="1" applyBorder="1" applyAlignment="1">
      <alignment horizontal="left" vertical="top" wrapText="1"/>
    </xf>
    <xf numFmtId="0" fontId="1" fillId="0" borderId="1" xfId="0" applyFont="1" applyBorder="1" applyAlignment="1">
      <alignment vertical="top" wrapText="1"/>
    </xf>
    <xf numFmtId="0" fontId="1" fillId="3" borderId="1" xfId="0" applyFont="1" applyFill="1" applyBorder="1" applyAlignment="1">
      <alignment vertical="top" wrapText="1"/>
    </xf>
    <xf numFmtId="0" fontId="1" fillId="7" borderId="1" xfId="0" applyFont="1" applyFill="1" applyBorder="1" applyAlignment="1">
      <alignment vertical="top" wrapText="1"/>
    </xf>
    <xf numFmtId="0" fontId="1" fillId="0" borderId="1" xfId="0" applyFont="1" applyFill="1" applyBorder="1" applyAlignment="1">
      <alignment vertical="top" wrapText="1"/>
    </xf>
    <xf numFmtId="0" fontId="0" fillId="0" borderId="0" xfId="0" applyBorder="1"/>
    <xf numFmtId="0" fontId="6" fillId="0" borderId="0" xfId="0" applyFont="1" applyBorder="1"/>
    <xf numFmtId="0" fontId="1" fillId="3" borderId="5" xfId="0" applyFont="1" applyFill="1" applyBorder="1" applyAlignment="1">
      <alignment horizontal="center" vertical="top" wrapText="1"/>
    </xf>
    <xf numFmtId="0" fontId="1" fillId="3" borderId="6" xfId="0" applyFont="1" applyFill="1" applyBorder="1" applyAlignment="1">
      <alignment horizontal="center" vertical="top" wrapText="1"/>
    </xf>
    <xf numFmtId="0" fontId="1" fillId="0" borderId="5" xfId="0" applyFont="1" applyFill="1" applyBorder="1" applyAlignment="1">
      <alignment horizontal="center" vertical="top" wrapText="1"/>
    </xf>
    <xf numFmtId="0" fontId="1" fillId="0" borderId="6" xfId="0" applyFont="1" applyFill="1" applyBorder="1" applyAlignment="1">
      <alignment horizontal="center" vertical="top" wrapText="1"/>
    </xf>
    <xf numFmtId="0" fontId="2" fillId="0" borderId="5" xfId="0" applyFont="1" applyBorder="1" applyAlignment="1">
      <alignment horizontal="center" vertical="top" wrapText="1"/>
    </xf>
    <xf numFmtId="0" fontId="2" fillId="0" borderId="6" xfId="0" applyFont="1" applyBorder="1" applyAlignment="1">
      <alignment horizontal="center" vertical="top" wrapText="1"/>
    </xf>
    <xf numFmtId="0" fontId="2" fillId="3" borderId="5" xfId="0" applyFont="1" applyFill="1" applyBorder="1" applyAlignment="1">
      <alignment horizontal="center" vertical="top" wrapText="1"/>
    </xf>
    <xf numFmtId="0" fontId="2" fillId="3" borderId="6" xfId="0" applyFont="1" applyFill="1" applyBorder="1" applyAlignment="1">
      <alignment horizontal="center" vertical="top" wrapText="1"/>
    </xf>
    <xf numFmtId="0" fontId="1" fillId="7" borderId="5" xfId="0" applyFont="1" applyFill="1" applyBorder="1" applyAlignment="1">
      <alignment horizontal="center" vertical="top" wrapText="1"/>
    </xf>
    <xf numFmtId="0" fontId="1" fillId="7" borderId="6" xfId="0" applyFont="1" applyFill="1" applyBorder="1" applyAlignment="1">
      <alignment horizontal="center" vertical="top" wrapText="1"/>
    </xf>
    <xf numFmtId="0" fontId="1" fillId="0" borderId="1" xfId="0" applyFont="1" applyBorder="1" applyAlignment="1">
      <alignment horizontal="left" vertical="top" wrapText="1"/>
    </xf>
    <xf numFmtId="0" fontId="1" fillId="5" borderId="2" xfId="0" applyFont="1" applyFill="1" applyBorder="1" applyAlignment="1">
      <alignment horizontal="center" vertical="top" wrapText="1"/>
    </xf>
    <xf numFmtId="0" fontId="1" fillId="5" borderId="4" xfId="0" applyFont="1" applyFill="1" applyBorder="1" applyAlignment="1">
      <alignment horizontal="center" vertical="top" wrapText="1"/>
    </xf>
    <xf numFmtId="0" fontId="1" fillId="5" borderId="3" xfId="0" applyFont="1" applyFill="1" applyBorder="1" applyAlignment="1">
      <alignment horizontal="center" vertical="top" wrapText="1"/>
    </xf>
    <xf numFmtId="0" fontId="2" fillId="3" borderId="1" xfId="0" applyFont="1" applyFill="1" applyBorder="1" applyAlignment="1">
      <alignment horizontal="center" vertical="top" wrapText="1"/>
    </xf>
    <xf numFmtId="0" fontId="1" fillId="0" borderId="1" xfId="0" applyFont="1" applyBorder="1" applyAlignment="1">
      <alignment horizontal="center" vertical="top" wrapText="1"/>
    </xf>
    <xf numFmtId="0" fontId="2" fillId="3" borderId="1" xfId="0" applyFont="1" applyFill="1" applyBorder="1" applyAlignment="1">
      <alignment horizontal="center" vertical="top"/>
    </xf>
    <xf numFmtId="0" fontId="1" fillId="0" borderId="1" xfId="0" applyFont="1" applyBorder="1" applyAlignment="1">
      <alignment vertical="top" wrapText="1"/>
    </xf>
    <xf numFmtId="0" fontId="0" fillId="0" borderId="1" xfId="0" applyBorder="1" applyAlignment="1">
      <alignment horizontal="center" vertical="top" wrapText="1"/>
    </xf>
    <xf numFmtId="0" fontId="1" fillId="0" borderId="1" xfId="0" applyFont="1" applyBorder="1" applyAlignment="1">
      <alignment horizontal="center" vertical="top"/>
    </xf>
    <xf numFmtId="0" fontId="2" fillId="3" borderId="1" xfId="0" applyFont="1" applyFill="1" applyBorder="1" applyAlignment="1">
      <alignment horizontal="left" vertical="top" wrapText="1"/>
    </xf>
    <xf numFmtId="0" fontId="1" fillId="5" borderId="1" xfId="0" applyFont="1" applyFill="1" applyBorder="1" applyAlignment="1">
      <alignment horizontal="center" vertical="top"/>
    </xf>
    <xf numFmtId="0" fontId="0" fillId="5" borderId="1" xfId="0" applyFill="1" applyBorder="1" applyAlignment="1">
      <alignment horizontal="center" vertical="top"/>
    </xf>
    <xf numFmtId="0" fontId="0" fillId="0" borderId="1" xfId="0" applyBorder="1" applyAlignment="1">
      <alignment horizontal="center" vertical="top"/>
    </xf>
    <xf numFmtId="0" fontId="0" fillId="3" borderId="1" xfId="0" applyFill="1" applyBorder="1" applyAlignment="1">
      <alignment horizontal="center" vertical="top"/>
    </xf>
    <xf numFmtId="0" fontId="1" fillId="3" borderId="1" xfId="0" applyFont="1" applyFill="1" applyBorder="1" applyAlignment="1">
      <alignment horizontal="center" vertical="top"/>
    </xf>
    <xf numFmtId="0" fontId="1" fillId="0" borderId="2" xfId="0" applyFont="1" applyBorder="1" applyAlignment="1">
      <alignment horizontal="left" vertical="top" wrapText="1"/>
    </xf>
    <xf numFmtId="0" fontId="1" fillId="0" borderId="4" xfId="0" applyFont="1" applyBorder="1" applyAlignment="1">
      <alignment horizontal="left" vertical="top" wrapText="1"/>
    </xf>
    <xf numFmtId="0" fontId="1" fillId="0" borderId="3" xfId="0" applyFont="1" applyBorder="1" applyAlignment="1">
      <alignment horizontal="left" vertical="top" wrapText="1"/>
    </xf>
    <xf numFmtId="0" fontId="1" fillId="0" borderId="2" xfId="0" applyFont="1" applyBorder="1" applyAlignment="1">
      <alignment horizontal="center" vertical="top"/>
    </xf>
    <xf numFmtId="0" fontId="1" fillId="0" borderId="4" xfId="0" applyFont="1" applyBorder="1" applyAlignment="1">
      <alignment horizontal="center" vertical="top"/>
    </xf>
    <xf numFmtId="0" fontId="1" fillId="0" borderId="3" xfId="0" applyFont="1" applyBorder="1" applyAlignment="1">
      <alignment horizontal="center" vertical="top"/>
    </xf>
    <xf numFmtId="0" fontId="0" fillId="0" borderId="1" xfId="0" applyBorder="1" applyAlignment="1">
      <alignment horizontal="left" vertical="top" wrapText="1"/>
    </xf>
    <xf numFmtId="0" fontId="1" fillId="5" borderId="1" xfId="0" applyFont="1" applyFill="1" applyBorder="1" applyAlignment="1">
      <alignment horizontal="center" vertical="top" wrapText="1"/>
    </xf>
    <xf numFmtId="0" fontId="0" fillId="0" borderId="1" xfId="0" applyBorder="1" applyAlignment="1">
      <alignment vertical="top"/>
    </xf>
    <xf numFmtId="0" fontId="1" fillId="0" borderId="1" xfId="0" applyFont="1" applyBorder="1" applyAlignment="1">
      <alignment vertical="top"/>
    </xf>
    <xf numFmtId="0" fontId="0" fillId="0" borderId="1" xfId="0" applyBorder="1" applyAlignment="1">
      <alignment horizontal="left" vertical="top"/>
    </xf>
    <xf numFmtId="0" fontId="6" fillId="0" borderId="0" xfId="0" applyFont="1" applyBorder="1" applyAlignment="1">
      <alignment horizontal="left"/>
    </xf>
    <xf numFmtId="0" fontId="5" fillId="0" borderId="0" xfId="0" applyFont="1" applyBorder="1" applyAlignment="1">
      <alignment horizontal="left"/>
    </xf>
    <xf numFmtId="0" fontId="5" fillId="0" borderId="0" xfId="0" applyFont="1" applyBorder="1" applyAlignment="1"/>
    <xf numFmtId="0" fontId="6" fillId="0" borderId="0" xfId="0" applyFont="1" applyBorder="1" applyAlignment="1">
      <alignment horizontal="left" vertical="top" wrapText="1"/>
    </xf>
    <xf numFmtId="0" fontId="6" fillId="0" borderId="0" xfId="0" applyFont="1" applyBorder="1" applyAlignment="1">
      <alignment horizontal="left" vertical="top"/>
    </xf>
    <xf numFmtId="0" fontId="5" fillId="2" borderId="1" xfId="0" applyFont="1" applyFill="1" applyBorder="1" applyAlignment="1">
      <alignment horizontal="center" vertical="top" wrapText="1"/>
    </xf>
    <xf numFmtId="0" fontId="1" fillId="0" borderId="1" xfId="0" applyFont="1" applyBorder="1" applyAlignment="1">
      <alignment horizontal="left" vertical="top"/>
    </xf>
    <xf numFmtId="0" fontId="1" fillId="5" borderId="1" xfId="0" applyFont="1" applyFill="1" applyBorder="1" applyAlignment="1">
      <alignment horizontal="left" vertical="top"/>
    </xf>
    <xf numFmtId="0" fontId="6" fillId="2" borderId="1" xfId="0" applyFont="1" applyFill="1" applyBorder="1" applyAlignment="1">
      <alignment horizontal="center" vertical="top"/>
    </xf>
    <xf numFmtId="0" fontId="2" fillId="0" borderId="1" xfId="0" applyFont="1" applyFill="1" applyBorder="1" applyAlignment="1">
      <alignment horizontal="center" vertical="top" wrapText="1"/>
    </xf>
    <xf numFmtId="0" fontId="1" fillId="3" borderId="1" xfId="0" applyFont="1" applyFill="1" applyBorder="1" applyAlignment="1">
      <alignment horizontal="center" vertical="top" wrapText="1"/>
    </xf>
    <xf numFmtId="0" fontId="2" fillId="0" borderId="1" xfId="0" applyFont="1" applyBorder="1" applyAlignment="1">
      <alignment horizontal="center" vertical="top" wrapText="1"/>
    </xf>
    <xf numFmtId="0" fontId="1" fillId="2" borderId="1" xfId="0" applyFont="1" applyFill="1" applyBorder="1" applyAlignment="1">
      <alignment horizontal="center" vertical="top" wrapText="1"/>
    </xf>
    <xf numFmtId="0" fontId="6" fillId="0" borderId="1" xfId="0" applyFont="1" applyBorder="1" applyAlignment="1">
      <alignment horizontal="left" vertical="top" wrapText="1"/>
    </xf>
    <xf numFmtId="0" fontId="1" fillId="3" borderId="7" xfId="0" applyFont="1" applyFill="1" applyBorder="1" applyAlignment="1">
      <alignment horizontal="center" vertical="top" wrapText="1"/>
    </xf>
    <xf numFmtId="0" fontId="1" fillId="0" borderId="7" xfId="0" applyFont="1" applyFill="1" applyBorder="1" applyAlignment="1">
      <alignment horizontal="center" vertical="top" wrapText="1"/>
    </xf>
    <xf numFmtId="0" fontId="1" fillId="0" borderId="5" xfId="0" applyFont="1" applyFill="1" applyBorder="1" applyAlignment="1">
      <alignment horizontal="center" vertical="top"/>
    </xf>
    <xf numFmtId="0" fontId="0" fillId="0" borderId="7" xfId="0" applyFill="1" applyBorder="1" applyAlignment="1">
      <alignment horizontal="center" vertical="top"/>
    </xf>
    <xf numFmtId="0" fontId="0" fillId="0" borderId="6" xfId="0" applyFill="1" applyBorder="1" applyAlignment="1">
      <alignment horizontal="center" vertical="top"/>
    </xf>
    <xf numFmtId="1" fontId="0" fillId="7" borderId="5" xfId="0" applyNumberFormat="1" applyFill="1" applyBorder="1" applyAlignment="1">
      <alignment horizontal="center" vertical="top"/>
    </xf>
    <xf numFmtId="1" fontId="0" fillId="7" borderId="7" xfId="0" applyNumberFormat="1" applyFill="1" applyBorder="1" applyAlignment="1">
      <alignment horizontal="center" vertical="top"/>
    </xf>
    <xf numFmtId="1" fontId="0" fillId="7" borderId="6" xfId="0" applyNumberFormat="1" applyFill="1" applyBorder="1" applyAlignment="1">
      <alignment horizontal="center" vertical="top"/>
    </xf>
    <xf numFmtId="1" fontId="1" fillId="7" borderId="5" xfId="0" applyNumberFormat="1" applyFont="1" applyFill="1" applyBorder="1" applyAlignment="1">
      <alignment horizontal="center" vertical="top"/>
    </xf>
    <xf numFmtId="1" fontId="1" fillId="7" borderId="7" xfId="0" applyNumberFormat="1" applyFont="1" applyFill="1" applyBorder="1" applyAlignment="1">
      <alignment horizontal="center" vertical="top"/>
    </xf>
    <xf numFmtId="1" fontId="1" fillId="7" borderId="6" xfId="0" applyNumberFormat="1" applyFont="1" applyFill="1" applyBorder="1" applyAlignment="1">
      <alignment horizontal="center" vertical="top"/>
    </xf>
    <xf numFmtId="1" fontId="1" fillId="7" borderId="1" xfId="0" applyNumberFormat="1" applyFont="1" applyFill="1" applyBorder="1" applyAlignment="1">
      <alignment horizontal="center" vertical="top" wrapText="1"/>
    </xf>
    <xf numFmtId="9" fontId="1" fillId="0" borderId="1" xfId="0" applyNumberFormat="1" applyFont="1" applyBorder="1" applyAlignment="1">
      <alignment horizontal="center" vertical="top" wrapText="1"/>
    </xf>
    <xf numFmtId="1" fontId="1" fillId="0" borderId="5" xfId="0" applyNumberFormat="1" applyFont="1" applyFill="1" applyBorder="1" applyAlignment="1">
      <alignment horizontal="center" vertical="top" wrapText="1"/>
    </xf>
    <xf numFmtId="1" fontId="1" fillId="0" borderId="7" xfId="0" applyNumberFormat="1" applyFont="1" applyFill="1" applyBorder="1" applyAlignment="1">
      <alignment horizontal="center" vertical="top" wrapText="1"/>
    </xf>
    <xf numFmtId="1" fontId="1" fillId="0" borderId="6" xfId="0" applyNumberFormat="1" applyFont="1" applyFill="1" applyBorder="1" applyAlignment="1">
      <alignment horizontal="center" vertical="top" wrapText="1"/>
    </xf>
    <xf numFmtId="1" fontId="1" fillId="3" borderId="5" xfId="0" applyNumberFormat="1" applyFont="1" applyFill="1" applyBorder="1" applyAlignment="1">
      <alignment horizontal="center" vertical="top" wrapText="1"/>
    </xf>
    <xf numFmtId="1" fontId="1" fillId="3" borderId="7" xfId="0" applyNumberFormat="1" applyFont="1" applyFill="1" applyBorder="1" applyAlignment="1">
      <alignment horizontal="center" vertical="top" wrapText="1"/>
    </xf>
    <xf numFmtId="1" fontId="1" fillId="3" borderId="6" xfId="0" applyNumberFormat="1" applyFont="1" applyFill="1" applyBorder="1" applyAlignment="1">
      <alignment horizontal="center" vertical="top" wrapText="1"/>
    </xf>
    <xf numFmtId="0" fontId="1" fillId="0" borderId="1" xfId="0" applyFont="1" applyFill="1" applyBorder="1" applyAlignment="1">
      <alignment horizontal="center" vertical="top" wrapText="1"/>
    </xf>
    <xf numFmtId="0" fontId="2" fillId="3" borderId="0" xfId="0" applyFont="1" applyFill="1" applyBorder="1" applyAlignment="1">
      <alignment horizontal="center" vertical="top" wrapText="1"/>
    </xf>
    <xf numFmtId="0" fontId="6" fillId="3" borderId="0" xfId="0" applyFont="1" applyFill="1" applyBorder="1" applyAlignment="1">
      <alignment horizontal="center" vertical="top" wrapText="1"/>
    </xf>
    <xf numFmtId="0" fontId="1" fillId="3" borderId="0" xfId="0" applyFont="1" applyFill="1" applyBorder="1" applyAlignment="1">
      <alignment horizontal="center" vertical="top" wrapText="1"/>
    </xf>
    <xf numFmtId="0" fontId="1" fillId="0" borderId="5" xfId="0" applyFont="1" applyBorder="1" applyAlignment="1">
      <alignment horizontal="center" vertical="top" wrapText="1"/>
    </xf>
    <xf numFmtId="0" fontId="1" fillId="0" borderId="6" xfId="0" applyFont="1" applyBorder="1" applyAlignment="1">
      <alignment horizontal="center" vertical="top" wrapText="1"/>
    </xf>
    <xf numFmtId="0" fontId="4" fillId="0" borderId="0" xfId="0" applyFont="1" applyBorder="1" applyAlignment="1">
      <alignment horizontal="center" vertical="top" wrapText="1"/>
    </xf>
    <xf numFmtId="0" fontId="1" fillId="0" borderId="0" xfId="0" applyFont="1" applyBorder="1" applyAlignment="1">
      <alignment horizontal="center" vertical="top" wrapText="1"/>
    </xf>
    <xf numFmtId="0" fontId="4" fillId="0" borderId="1" xfId="0" applyFont="1" applyBorder="1" applyAlignment="1">
      <alignment horizontal="center" vertical="top" wrapText="1"/>
    </xf>
    <xf numFmtId="0" fontId="1" fillId="0" borderId="2" xfId="0" applyFont="1" applyBorder="1" applyAlignment="1">
      <alignment horizontal="center" vertical="top" wrapText="1"/>
    </xf>
    <xf numFmtId="0" fontId="1" fillId="5" borderId="2" xfId="0" applyFont="1" applyFill="1" applyBorder="1" applyAlignment="1">
      <alignment horizontal="center" vertical="top"/>
    </xf>
    <xf numFmtId="0" fontId="1" fillId="5" borderId="4" xfId="0" applyFont="1" applyFill="1" applyBorder="1" applyAlignment="1">
      <alignment horizontal="center" vertical="top"/>
    </xf>
    <xf numFmtId="0" fontId="1" fillId="5" borderId="3" xfId="0" applyFont="1" applyFill="1" applyBorder="1" applyAlignment="1">
      <alignment horizontal="center" vertical="top"/>
    </xf>
    <xf numFmtId="0" fontId="1" fillId="0" borderId="1" xfId="0" applyFont="1" applyFill="1" applyBorder="1" applyAlignment="1">
      <alignment horizontal="center" vertical="top"/>
    </xf>
    <xf numFmtId="0" fontId="0" fillId="4" borderId="1" xfId="0" applyFill="1" applyBorder="1" applyAlignment="1">
      <alignment vertical="top"/>
    </xf>
    <xf numFmtId="0" fontId="1" fillId="4" borderId="1" xfId="0" applyFont="1" applyFill="1" applyBorder="1" applyAlignment="1">
      <alignment vertical="top"/>
    </xf>
    <xf numFmtId="0" fontId="5" fillId="2" borderId="1" xfId="0" applyFont="1" applyFill="1" applyBorder="1" applyAlignment="1">
      <alignment horizontal="center" vertical="top"/>
    </xf>
    <xf numFmtId="0" fontId="5" fillId="0" borderId="2" xfId="0" applyFont="1" applyBorder="1" applyAlignment="1">
      <alignment horizontal="left" vertical="top"/>
    </xf>
    <xf numFmtId="0" fontId="0" fillId="6" borderId="2" xfId="0" applyFill="1" applyBorder="1" applyAlignment="1">
      <alignment vertical="top"/>
    </xf>
  </cellXfs>
  <cellStyles count="1">
    <cellStyle name="Обычный"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dimension ref="A1:R202"/>
  <sheetViews>
    <sheetView tabSelected="1" topLeftCell="A182" workbookViewId="0">
      <selection activeCell="Q204" sqref="Q204"/>
    </sheetView>
  </sheetViews>
  <sheetFormatPr defaultRowHeight="15"/>
  <cols>
    <col min="2" max="2" width="21" customWidth="1"/>
  </cols>
  <sheetData>
    <row r="1" spans="1:17">
      <c r="A1" s="5"/>
      <c r="B1" s="5"/>
      <c r="C1" s="5"/>
      <c r="D1" s="5"/>
      <c r="E1" s="5"/>
      <c r="F1" s="5"/>
      <c r="G1" s="5"/>
      <c r="H1" s="5"/>
      <c r="I1" s="5"/>
      <c r="J1" s="5"/>
      <c r="K1" s="5"/>
      <c r="L1" s="5"/>
      <c r="M1" s="5"/>
      <c r="N1" s="5"/>
      <c r="O1" s="5"/>
      <c r="P1" s="5"/>
      <c r="Q1" s="5"/>
    </row>
    <row r="2" spans="1:17">
      <c r="A2" s="99" t="s">
        <v>162</v>
      </c>
      <c r="B2" s="36"/>
      <c r="C2" s="36"/>
      <c r="D2" s="36"/>
      <c r="E2" s="36"/>
      <c r="F2" s="36"/>
      <c r="G2" s="36"/>
      <c r="H2" s="36"/>
      <c r="I2" s="36"/>
      <c r="J2" s="36"/>
      <c r="K2" s="36"/>
      <c r="L2" s="36"/>
      <c r="M2" s="36"/>
      <c r="N2" s="36"/>
      <c r="O2" s="36"/>
      <c r="P2" s="36"/>
      <c r="Q2" s="36"/>
    </row>
    <row r="3" spans="1:17" ht="28.5" customHeight="1">
      <c r="A3" s="100"/>
      <c r="B3" s="100"/>
      <c r="C3" s="100"/>
      <c r="D3" s="100"/>
      <c r="E3" s="100"/>
      <c r="F3" s="100"/>
      <c r="G3" s="100"/>
      <c r="H3" s="100"/>
      <c r="I3" s="100"/>
      <c r="J3" s="100"/>
      <c r="K3" s="100"/>
      <c r="L3" s="100"/>
      <c r="M3" s="100"/>
      <c r="N3" s="100"/>
      <c r="O3" s="100"/>
      <c r="P3" s="100"/>
      <c r="Q3" s="100"/>
    </row>
    <row r="4" spans="1:17">
      <c r="A4" s="8"/>
      <c r="B4" s="8"/>
      <c r="C4" s="8"/>
      <c r="D4" s="8"/>
      <c r="E4" s="8"/>
      <c r="F4" s="8"/>
      <c r="G4" s="8"/>
      <c r="H4" s="8"/>
      <c r="I4" s="8"/>
      <c r="J4" s="8"/>
      <c r="K4" s="8"/>
      <c r="L4" s="8"/>
      <c r="M4" s="8"/>
      <c r="N4" s="8"/>
      <c r="O4" s="8"/>
      <c r="P4" s="8"/>
      <c r="Q4" s="8"/>
    </row>
    <row r="5" spans="1:17">
      <c r="A5" s="8"/>
      <c r="B5" s="8"/>
      <c r="C5" s="8"/>
      <c r="D5" s="8"/>
      <c r="E5" s="8"/>
      <c r="F5" s="8"/>
      <c r="G5" s="8"/>
      <c r="H5" s="8"/>
      <c r="I5" s="8"/>
      <c r="J5" s="8"/>
      <c r="K5" s="8"/>
      <c r="L5" s="8"/>
      <c r="M5" s="8"/>
      <c r="N5" s="8"/>
      <c r="O5" s="8"/>
      <c r="P5" s="8"/>
      <c r="Q5" s="8"/>
    </row>
    <row r="6" spans="1:17" ht="21.75" customHeight="1">
      <c r="A6" s="97" t="s">
        <v>161</v>
      </c>
      <c r="B6" s="98"/>
      <c r="C6" s="98"/>
      <c r="D6" s="98"/>
      <c r="E6" s="98"/>
      <c r="F6" s="98"/>
      <c r="G6" s="98"/>
      <c r="H6" s="98"/>
      <c r="I6" s="98"/>
      <c r="J6" s="98"/>
      <c r="K6" s="98"/>
      <c r="L6" s="98"/>
      <c r="M6" s="98"/>
      <c r="N6" s="98"/>
      <c r="O6" s="98"/>
      <c r="P6" s="98"/>
      <c r="Q6" s="98"/>
    </row>
    <row r="7" spans="1:17" ht="15.75" customHeight="1">
      <c r="A7" s="61" t="s">
        <v>157</v>
      </c>
      <c r="B7" s="61"/>
      <c r="C7" s="92" t="s">
        <v>159</v>
      </c>
      <c r="D7" s="92"/>
      <c r="E7" s="92"/>
      <c r="F7" s="92"/>
      <c r="G7" s="92"/>
      <c r="H7" s="92"/>
      <c r="I7" s="93" t="s">
        <v>160</v>
      </c>
      <c r="J7" s="94"/>
      <c r="K7" s="94"/>
      <c r="L7" s="94"/>
      <c r="M7" s="94"/>
      <c r="N7" s="94"/>
      <c r="O7" s="94"/>
      <c r="P7" s="94"/>
      <c r="Q7" s="94"/>
    </row>
    <row r="8" spans="1:17" ht="15.75">
      <c r="A8" s="61" t="s">
        <v>156</v>
      </c>
      <c r="B8" s="61"/>
      <c r="C8" s="61"/>
      <c r="D8" s="61"/>
      <c r="E8" s="61"/>
      <c r="F8" s="61"/>
      <c r="G8" s="61"/>
      <c r="H8" s="61"/>
      <c r="I8" s="92" t="s">
        <v>158</v>
      </c>
      <c r="J8" s="92"/>
      <c r="K8" s="92"/>
      <c r="L8" s="92"/>
      <c r="M8" s="92"/>
      <c r="N8" s="92"/>
      <c r="O8" s="92"/>
      <c r="P8" s="92"/>
      <c r="Q8" s="92"/>
    </row>
    <row r="9" spans="1:17" ht="33.75" customHeight="1">
      <c r="A9" s="63" t="s">
        <v>155</v>
      </c>
      <c r="B9" s="70"/>
      <c r="C9" s="70"/>
      <c r="D9" s="70"/>
      <c r="E9" s="70"/>
      <c r="F9" s="70"/>
      <c r="G9" s="70"/>
      <c r="H9" s="70"/>
      <c r="I9" s="70"/>
      <c r="J9" s="70"/>
      <c r="K9" s="70"/>
      <c r="L9" s="70"/>
      <c r="M9" s="70"/>
      <c r="N9" s="70"/>
      <c r="O9" s="70"/>
      <c r="P9" s="70"/>
      <c r="Q9" s="70"/>
    </row>
    <row r="10" spans="1:17" ht="25.5">
      <c r="A10" s="9" t="s">
        <v>44</v>
      </c>
      <c r="B10" s="9" t="s">
        <v>45</v>
      </c>
      <c r="C10" s="36" t="s">
        <v>46</v>
      </c>
      <c r="D10" s="36"/>
      <c r="E10" s="36"/>
      <c r="F10" s="36"/>
      <c r="G10" s="36"/>
      <c r="H10" s="36"/>
      <c r="I10" s="36"/>
      <c r="J10" s="36"/>
      <c r="K10" s="36"/>
      <c r="L10" s="36"/>
      <c r="M10" s="36"/>
      <c r="N10" s="36"/>
      <c r="O10" s="36"/>
      <c r="P10" s="36"/>
      <c r="Q10" s="9" t="s">
        <v>53</v>
      </c>
    </row>
    <row r="11" spans="1:17">
      <c r="A11" s="36">
        <v>1</v>
      </c>
      <c r="B11" s="31" t="s">
        <v>149</v>
      </c>
      <c r="C11" s="36" t="s">
        <v>153</v>
      </c>
      <c r="D11" s="36"/>
      <c r="E11" s="36"/>
      <c r="F11" s="36"/>
      <c r="G11" s="36"/>
      <c r="H11" s="36"/>
      <c r="I11" s="36"/>
      <c r="J11" s="36" t="s">
        <v>154</v>
      </c>
      <c r="K11" s="36"/>
      <c r="L11" s="36"/>
      <c r="M11" s="36"/>
      <c r="N11" s="36"/>
      <c r="O11" s="36"/>
      <c r="P11" s="36"/>
      <c r="Q11" s="54">
        <f>(F15+M15)/2</f>
        <v>0</v>
      </c>
    </row>
    <row r="12" spans="1:17">
      <c r="A12" s="36"/>
      <c r="B12" s="31"/>
      <c r="C12" s="36" t="s">
        <v>151</v>
      </c>
      <c r="D12" s="36"/>
      <c r="E12" s="36"/>
      <c r="F12" s="36"/>
      <c r="G12" s="36"/>
      <c r="H12" s="36"/>
      <c r="I12" s="36"/>
      <c r="J12" s="36" t="s">
        <v>152</v>
      </c>
      <c r="K12" s="36"/>
      <c r="L12" s="36"/>
      <c r="M12" s="36"/>
      <c r="N12" s="36"/>
      <c r="O12" s="36"/>
      <c r="P12" s="36"/>
      <c r="Q12" s="54"/>
    </row>
    <row r="13" spans="1:17">
      <c r="A13" s="36"/>
      <c r="B13" s="31"/>
      <c r="C13" s="95" t="s">
        <v>168</v>
      </c>
      <c r="D13" s="96"/>
      <c r="E13" s="10"/>
      <c r="F13" s="95" t="s">
        <v>169</v>
      </c>
      <c r="G13" s="96"/>
      <c r="H13" s="21"/>
      <c r="I13" s="22"/>
      <c r="J13" s="95" t="s">
        <v>168</v>
      </c>
      <c r="K13" s="96"/>
      <c r="L13" s="10"/>
      <c r="M13" s="95" t="s">
        <v>169</v>
      </c>
      <c r="N13" s="96"/>
      <c r="O13" s="21"/>
      <c r="P13" s="22"/>
      <c r="Q13" s="54"/>
    </row>
    <row r="14" spans="1:17">
      <c r="A14" s="36"/>
      <c r="B14" s="31"/>
      <c r="C14" s="36" t="s">
        <v>150</v>
      </c>
      <c r="D14" s="36"/>
      <c r="E14" s="36"/>
      <c r="F14" s="83" t="e">
        <f>(E13-H13)/E13*100</f>
        <v>#DIV/0!</v>
      </c>
      <c r="G14" s="83"/>
      <c r="H14" s="83"/>
      <c r="I14" s="83"/>
      <c r="J14" s="36" t="s">
        <v>150</v>
      </c>
      <c r="K14" s="36"/>
      <c r="L14" s="36"/>
      <c r="M14" s="83" t="e">
        <f>(L13-O13)/L13*100</f>
        <v>#DIV/0!</v>
      </c>
      <c r="N14" s="83"/>
      <c r="O14" s="83"/>
      <c r="P14" s="83"/>
      <c r="Q14" s="54"/>
    </row>
    <row r="15" spans="1:17" ht="36.75" customHeight="1">
      <c r="A15" s="36"/>
      <c r="B15" s="31"/>
      <c r="C15" s="91" t="s">
        <v>14</v>
      </c>
      <c r="D15" s="91"/>
      <c r="E15" s="91"/>
      <c r="F15" s="68"/>
      <c r="G15" s="68"/>
      <c r="H15" s="68"/>
      <c r="I15" s="68"/>
      <c r="J15" s="91" t="s">
        <v>14</v>
      </c>
      <c r="K15" s="91"/>
      <c r="L15" s="91"/>
      <c r="M15" s="68"/>
      <c r="N15" s="68"/>
      <c r="O15" s="68"/>
      <c r="P15" s="68"/>
      <c r="Q15" s="54"/>
    </row>
    <row r="16" spans="1:17" ht="26.25" customHeight="1">
      <c r="A16" s="31" t="s">
        <v>163</v>
      </c>
      <c r="B16" s="31"/>
      <c r="C16" s="31"/>
      <c r="D16" s="31"/>
      <c r="E16" s="31"/>
      <c r="F16" s="31"/>
      <c r="G16" s="31"/>
      <c r="H16" s="31"/>
      <c r="I16" s="31"/>
      <c r="J16" s="31"/>
      <c r="K16" s="31"/>
      <c r="L16" s="31"/>
      <c r="M16" s="31"/>
      <c r="N16" s="31"/>
      <c r="O16" s="31"/>
      <c r="P16" s="31"/>
      <c r="Q16" s="31"/>
    </row>
    <row r="17" spans="1:17">
      <c r="A17" s="36">
        <v>2</v>
      </c>
      <c r="B17" s="31" t="s">
        <v>137</v>
      </c>
      <c r="C17" s="36" t="s">
        <v>148</v>
      </c>
      <c r="D17" s="36"/>
      <c r="E17" s="36"/>
      <c r="F17" s="36"/>
      <c r="G17" s="36"/>
      <c r="H17" s="36"/>
      <c r="I17" s="36"/>
      <c r="J17" s="36"/>
      <c r="K17" s="36"/>
      <c r="L17" s="36"/>
      <c r="M17" s="36"/>
      <c r="N17" s="36"/>
      <c r="O17" s="36"/>
      <c r="P17" s="36"/>
      <c r="Q17" s="11"/>
    </row>
    <row r="18" spans="1:17">
      <c r="A18" s="36"/>
      <c r="B18" s="31"/>
      <c r="C18" s="36" t="s">
        <v>13</v>
      </c>
      <c r="D18" s="36"/>
      <c r="E18" s="36"/>
      <c r="F18" s="36"/>
      <c r="G18" s="36"/>
      <c r="H18" s="36"/>
      <c r="I18" s="36"/>
      <c r="J18" s="36" t="s">
        <v>15</v>
      </c>
      <c r="K18" s="36"/>
      <c r="L18" s="36"/>
      <c r="M18" s="36"/>
      <c r="N18" s="36"/>
      <c r="O18" s="36"/>
      <c r="P18" s="36"/>
      <c r="Q18" s="11"/>
    </row>
    <row r="19" spans="1:17" ht="26.25" customHeight="1">
      <c r="A19" s="36"/>
      <c r="B19" s="31"/>
      <c r="C19" s="36" t="s">
        <v>146</v>
      </c>
      <c r="D19" s="36"/>
      <c r="E19" s="36"/>
      <c r="F19" s="36" t="s">
        <v>147</v>
      </c>
      <c r="G19" s="36"/>
      <c r="H19" s="36"/>
      <c r="I19" s="36"/>
      <c r="J19" s="36" t="s">
        <v>146</v>
      </c>
      <c r="K19" s="36"/>
      <c r="L19" s="36"/>
      <c r="M19" s="36" t="s">
        <v>147</v>
      </c>
      <c r="N19" s="36"/>
      <c r="O19" s="36"/>
      <c r="P19" s="36"/>
      <c r="Q19" s="91">
        <f>F20+M20</f>
        <v>0</v>
      </c>
    </row>
    <row r="20" spans="1:17">
      <c r="A20" s="36"/>
      <c r="B20" s="31"/>
      <c r="C20" s="68"/>
      <c r="D20" s="68"/>
      <c r="E20" s="68"/>
      <c r="F20" s="68"/>
      <c r="G20" s="68"/>
      <c r="H20" s="68"/>
      <c r="I20" s="68"/>
      <c r="J20" s="68"/>
      <c r="K20" s="68"/>
      <c r="L20" s="68"/>
      <c r="M20" s="68"/>
      <c r="N20" s="68"/>
      <c r="O20" s="68"/>
      <c r="P20" s="68"/>
      <c r="Q20" s="91"/>
    </row>
    <row r="21" spans="1:17">
      <c r="A21" s="36"/>
      <c r="B21" s="31"/>
      <c r="C21" s="84">
        <v>1</v>
      </c>
      <c r="D21" s="36"/>
      <c r="E21" s="36"/>
      <c r="F21" s="36"/>
      <c r="G21" s="36"/>
      <c r="H21" s="36"/>
      <c r="I21" s="36"/>
      <c r="J21" s="36" t="s">
        <v>145</v>
      </c>
      <c r="K21" s="36"/>
      <c r="L21" s="36"/>
      <c r="M21" s="36"/>
      <c r="N21" s="36"/>
      <c r="O21" s="36"/>
      <c r="P21" s="36"/>
      <c r="Q21" s="11"/>
    </row>
    <row r="22" spans="1:17">
      <c r="A22" s="36"/>
      <c r="B22" s="31"/>
      <c r="C22" s="36">
        <v>2</v>
      </c>
      <c r="D22" s="36"/>
      <c r="E22" s="36"/>
      <c r="F22" s="36"/>
      <c r="G22" s="36"/>
      <c r="H22" s="36"/>
      <c r="I22" s="36"/>
      <c r="J22" s="36">
        <v>0</v>
      </c>
      <c r="K22" s="36"/>
      <c r="L22" s="36"/>
      <c r="M22" s="36"/>
      <c r="N22" s="36"/>
      <c r="O22" s="36"/>
      <c r="P22" s="36"/>
      <c r="Q22" s="32">
        <f>(F24+M24+C34+J34)/4</f>
        <v>0</v>
      </c>
    </row>
    <row r="23" spans="1:17">
      <c r="A23" s="36"/>
      <c r="B23" s="31"/>
      <c r="C23" s="83" t="e">
        <f>F20/C20*100</f>
        <v>#DIV/0!</v>
      </c>
      <c r="D23" s="83"/>
      <c r="E23" s="83"/>
      <c r="F23" s="83"/>
      <c r="G23" s="83"/>
      <c r="H23" s="83"/>
      <c r="I23" s="83"/>
      <c r="J23" s="83" t="e">
        <f>M20/J20*100</f>
        <v>#DIV/0!</v>
      </c>
      <c r="K23" s="83"/>
      <c r="L23" s="83"/>
      <c r="M23" s="83"/>
      <c r="N23" s="83"/>
      <c r="O23" s="83"/>
      <c r="P23" s="83"/>
      <c r="Q23" s="33"/>
    </row>
    <row r="24" spans="1:17">
      <c r="A24" s="36"/>
      <c r="B24" s="31"/>
      <c r="C24" s="85" t="s">
        <v>14</v>
      </c>
      <c r="D24" s="86"/>
      <c r="E24" s="87"/>
      <c r="F24" s="88"/>
      <c r="G24" s="89"/>
      <c r="H24" s="89"/>
      <c r="I24" s="90"/>
      <c r="J24" s="85" t="s">
        <v>14</v>
      </c>
      <c r="K24" s="86"/>
      <c r="L24" s="87"/>
      <c r="M24" s="88"/>
      <c r="N24" s="89"/>
      <c r="O24" s="89"/>
      <c r="P24" s="90"/>
      <c r="Q24" s="33"/>
    </row>
    <row r="25" spans="1:17">
      <c r="A25" s="36"/>
      <c r="B25" s="31"/>
      <c r="C25" s="36" t="s">
        <v>144</v>
      </c>
      <c r="D25" s="36"/>
      <c r="E25" s="36"/>
      <c r="F25" s="36"/>
      <c r="G25" s="36"/>
      <c r="H25" s="36"/>
      <c r="I25" s="36"/>
      <c r="J25" s="36"/>
      <c r="K25" s="36"/>
      <c r="L25" s="36"/>
      <c r="M25" s="36"/>
      <c r="N25" s="36"/>
      <c r="O25" s="36"/>
      <c r="P25" s="36"/>
      <c r="Q25" s="33"/>
    </row>
    <row r="26" spans="1:17">
      <c r="A26" s="36"/>
      <c r="B26" s="31"/>
      <c r="C26" s="36" t="s">
        <v>13</v>
      </c>
      <c r="D26" s="36"/>
      <c r="E26" s="36"/>
      <c r="F26" s="36"/>
      <c r="G26" s="36"/>
      <c r="H26" s="36"/>
      <c r="I26" s="36"/>
      <c r="J26" s="36" t="s">
        <v>15</v>
      </c>
      <c r="K26" s="36"/>
      <c r="L26" s="36"/>
      <c r="M26" s="36"/>
      <c r="N26" s="36"/>
      <c r="O26" s="36"/>
      <c r="P26" s="36"/>
      <c r="Q26" s="33"/>
    </row>
    <row r="27" spans="1:17">
      <c r="A27" s="36"/>
      <c r="B27" s="31"/>
      <c r="C27" s="36" t="s">
        <v>143</v>
      </c>
      <c r="D27" s="36"/>
      <c r="E27" s="36"/>
      <c r="F27" s="36"/>
      <c r="G27" s="36"/>
      <c r="H27" s="36"/>
      <c r="I27" s="36"/>
      <c r="J27" s="36"/>
      <c r="K27" s="36"/>
      <c r="L27" s="36"/>
      <c r="M27" s="36"/>
      <c r="N27" s="36"/>
      <c r="O27" s="36"/>
      <c r="P27" s="36"/>
      <c r="Q27" s="33"/>
    </row>
    <row r="28" spans="1:17">
      <c r="A28" s="36"/>
      <c r="B28" s="31"/>
      <c r="C28" s="31" t="s">
        <v>141</v>
      </c>
      <c r="D28" s="31"/>
      <c r="E28" s="31"/>
      <c r="F28" s="68"/>
      <c r="G28" s="68"/>
      <c r="H28" s="68"/>
      <c r="I28" s="68"/>
      <c r="J28" s="31" t="s">
        <v>141</v>
      </c>
      <c r="K28" s="31"/>
      <c r="L28" s="31"/>
      <c r="M28" s="68"/>
      <c r="N28" s="68"/>
      <c r="O28" s="68"/>
      <c r="P28" s="68"/>
      <c r="Q28" s="33"/>
    </row>
    <row r="29" spans="1:17">
      <c r="A29" s="36"/>
      <c r="B29" s="31"/>
      <c r="C29" s="31" t="s">
        <v>142</v>
      </c>
      <c r="D29" s="31"/>
      <c r="E29" s="31"/>
      <c r="F29" s="68"/>
      <c r="G29" s="68"/>
      <c r="H29" s="68"/>
      <c r="I29" s="68"/>
      <c r="J29" s="31" t="s">
        <v>142</v>
      </c>
      <c r="K29" s="31"/>
      <c r="L29" s="31"/>
      <c r="M29" s="68"/>
      <c r="N29" s="68"/>
      <c r="O29" s="68"/>
      <c r="P29" s="68"/>
      <c r="Q29" s="33"/>
    </row>
    <row r="30" spans="1:17">
      <c r="A30" s="36"/>
      <c r="B30" s="31"/>
      <c r="C30" s="69" t="s">
        <v>170</v>
      </c>
      <c r="D30" s="69"/>
      <c r="E30" s="69"/>
      <c r="F30" s="35"/>
      <c r="G30" s="35"/>
      <c r="H30" s="35"/>
      <c r="I30" s="35"/>
      <c r="J30" s="69" t="s">
        <v>170</v>
      </c>
      <c r="K30" s="69"/>
      <c r="L30" s="69"/>
      <c r="M30" s="35"/>
      <c r="N30" s="35"/>
      <c r="O30" s="35"/>
      <c r="P30" s="35"/>
      <c r="Q30" s="33"/>
    </row>
    <row r="31" spans="1:17" ht="27.75" customHeight="1">
      <c r="A31" s="36"/>
      <c r="B31" s="31"/>
      <c r="C31" s="74" t="s">
        <v>140</v>
      </c>
      <c r="D31" s="75"/>
      <c r="E31" s="76"/>
      <c r="F31" s="77">
        <f>F30/3*100</f>
        <v>0</v>
      </c>
      <c r="G31" s="78"/>
      <c r="H31" s="78"/>
      <c r="I31" s="79"/>
      <c r="J31" s="74" t="s">
        <v>140</v>
      </c>
      <c r="K31" s="75"/>
      <c r="L31" s="76"/>
      <c r="M31" s="80">
        <f>M30/3*100</f>
        <v>0</v>
      </c>
      <c r="N31" s="81"/>
      <c r="O31" s="81"/>
      <c r="P31" s="82"/>
      <c r="Q31" s="33"/>
    </row>
    <row r="32" spans="1:17">
      <c r="A32" s="36"/>
      <c r="B32" s="31"/>
      <c r="C32" s="36" t="s">
        <v>138</v>
      </c>
      <c r="D32" s="36"/>
      <c r="E32" s="36"/>
      <c r="F32" s="36"/>
      <c r="G32" s="36"/>
      <c r="H32" s="36"/>
      <c r="I32" s="36"/>
      <c r="J32" s="36" t="s">
        <v>139</v>
      </c>
      <c r="K32" s="36"/>
      <c r="L32" s="36"/>
      <c r="M32" s="36"/>
      <c r="N32" s="36"/>
      <c r="O32" s="36"/>
      <c r="P32" s="36"/>
      <c r="Q32" s="33"/>
    </row>
    <row r="33" spans="1:18">
      <c r="A33" s="36"/>
      <c r="B33" s="31"/>
      <c r="C33" s="36">
        <v>2</v>
      </c>
      <c r="D33" s="36"/>
      <c r="E33" s="36"/>
      <c r="F33" s="36"/>
      <c r="G33" s="36"/>
      <c r="H33" s="36"/>
      <c r="I33" s="36"/>
      <c r="J33" s="36">
        <v>1</v>
      </c>
      <c r="K33" s="36"/>
      <c r="L33" s="36"/>
      <c r="M33" s="36"/>
      <c r="N33" s="36"/>
      <c r="O33" s="36"/>
      <c r="P33" s="36"/>
      <c r="Q33" s="33"/>
    </row>
    <row r="34" spans="1:18">
      <c r="A34" s="36"/>
      <c r="B34" s="31"/>
      <c r="C34" s="68"/>
      <c r="D34" s="68"/>
      <c r="E34" s="68"/>
      <c r="F34" s="68"/>
      <c r="G34" s="68"/>
      <c r="H34" s="68"/>
      <c r="I34" s="68"/>
      <c r="J34" s="68"/>
      <c r="K34" s="68"/>
      <c r="L34" s="68"/>
      <c r="M34" s="68"/>
      <c r="N34" s="68"/>
      <c r="O34" s="68"/>
      <c r="P34" s="68"/>
      <c r="Q34" s="34"/>
    </row>
    <row r="35" spans="1:18" ht="40.5" customHeight="1">
      <c r="A35" s="31" t="s">
        <v>136</v>
      </c>
      <c r="B35" s="31"/>
      <c r="C35" s="31"/>
      <c r="D35" s="31"/>
      <c r="E35" s="31"/>
      <c r="F35" s="31"/>
      <c r="G35" s="31"/>
      <c r="H35" s="31"/>
      <c r="I35" s="31"/>
      <c r="J35" s="31"/>
      <c r="K35" s="31"/>
      <c r="L35" s="31"/>
      <c r="M35" s="31"/>
      <c r="N35" s="31"/>
      <c r="O35" s="31"/>
      <c r="P35" s="31"/>
      <c r="Q35" s="31"/>
    </row>
    <row r="36" spans="1:18">
      <c r="A36" s="36">
        <v>3</v>
      </c>
      <c r="B36" s="31" t="s">
        <v>131</v>
      </c>
      <c r="C36" s="36" t="s">
        <v>128</v>
      </c>
      <c r="D36" s="36"/>
      <c r="E36" s="36"/>
      <c r="F36" s="36"/>
      <c r="G36" s="36" t="s">
        <v>22</v>
      </c>
      <c r="H36" s="36"/>
      <c r="I36" s="36"/>
      <c r="J36" s="36"/>
      <c r="K36" s="36" t="s">
        <v>23</v>
      </c>
      <c r="L36" s="36"/>
      <c r="M36" s="36"/>
      <c r="N36" s="36"/>
      <c r="O36" s="36" t="s">
        <v>129</v>
      </c>
      <c r="P36" s="36"/>
      <c r="Q36" s="54" t="e">
        <f>C39+E39+G39+I39+K39+M39+O39+P39+C42+E42+G42+I42+K42+M42+O42+P42</f>
        <v>#VALUE!</v>
      </c>
    </row>
    <row r="37" spans="1:18" ht="38.25">
      <c r="A37" s="36"/>
      <c r="B37" s="31"/>
      <c r="C37" s="36" t="s">
        <v>118</v>
      </c>
      <c r="D37" s="36"/>
      <c r="E37" s="36" t="s">
        <v>119</v>
      </c>
      <c r="F37" s="36"/>
      <c r="G37" s="36" t="s">
        <v>123</v>
      </c>
      <c r="H37" s="36"/>
      <c r="I37" s="36" t="s">
        <v>125</v>
      </c>
      <c r="J37" s="36"/>
      <c r="K37" s="36" t="s">
        <v>132</v>
      </c>
      <c r="L37" s="36"/>
      <c r="M37" s="36" t="s">
        <v>134</v>
      </c>
      <c r="N37" s="36"/>
      <c r="O37" s="15" t="s">
        <v>133</v>
      </c>
      <c r="P37" s="15" t="s">
        <v>135</v>
      </c>
      <c r="Q37" s="54"/>
    </row>
    <row r="38" spans="1:18">
      <c r="A38" s="36"/>
      <c r="B38" s="31"/>
      <c r="C38" s="36" t="s">
        <v>13</v>
      </c>
      <c r="D38" s="36"/>
      <c r="E38" s="36"/>
      <c r="F38" s="36"/>
      <c r="G38" s="36"/>
      <c r="H38" s="36"/>
      <c r="I38" s="36"/>
      <c r="J38" s="36"/>
      <c r="K38" s="36"/>
      <c r="L38" s="36"/>
      <c r="M38" s="36"/>
      <c r="N38" s="36"/>
      <c r="O38" s="36"/>
      <c r="P38" s="36"/>
      <c r="Q38" s="54"/>
    </row>
    <row r="39" spans="1:18" ht="25.5">
      <c r="A39" s="36"/>
      <c r="B39" s="31"/>
      <c r="C39" s="35" t="s">
        <v>14</v>
      </c>
      <c r="D39" s="35"/>
      <c r="E39" s="35" t="s">
        <v>14</v>
      </c>
      <c r="F39" s="35"/>
      <c r="G39" s="35" t="s">
        <v>14</v>
      </c>
      <c r="H39" s="35"/>
      <c r="I39" s="35" t="s">
        <v>14</v>
      </c>
      <c r="J39" s="35"/>
      <c r="K39" s="35" t="s">
        <v>14</v>
      </c>
      <c r="L39" s="35"/>
      <c r="M39" s="35" t="s">
        <v>14</v>
      </c>
      <c r="N39" s="35"/>
      <c r="O39" s="2" t="s">
        <v>14</v>
      </c>
      <c r="P39" s="2" t="s">
        <v>14</v>
      </c>
      <c r="Q39" s="54"/>
    </row>
    <row r="40" spans="1:18">
      <c r="A40" s="36"/>
      <c r="B40" s="31"/>
      <c r="C40" s="35" t="s">
        <v>16</v>
      </c>
      <c r="D40" s="35"/>
      <c r="E40" s="35" t="s">
        <v>16</v>
      </c>
      <c r="F40" s="35"/>
      <c r="G40" s="35" t="s">
        <v>16</v>
      </c>
      <c r="H40" s="35"/>
      <c r="I40" s="35" t="s">
        <v>16</v>
      </c>
      <c r="J40" s="35"/>
      <c r="K40" s="35" t="s">
        <v>16</v>
      </c>
      <c r="L40" s="35"/>
      <c r="M40" s="35" t="s">
        <v>16</v>
      </c>
      <c r="N40" s="35"/>
      <c r="O40" s="14" t="s">
        <v>16</v>
      </c>
      <c r="P40" s="14" t="s">
        <v>16</v>
      </c>
      <c r="Q40" s="54"/>
    </row>
    <row r="41" spans="1:18">
      <c r="A41" s="36"/>
      <c r="B41" s="31"/>
      <c r="C41" s="36" t="s">
        <v>15</v>
      </c>
      <c r="D41" s="36"/>
      <c r="E41" s="36"/>
      <c r="F41" s="36"/>
      <c r="G41" s="36"/>
      <c r="H41" s="36"/>
      <c r="I41" s="36"/>
      <c r="J41" s="36"/>
      <c r="K41" s="36"/>
      <c r="L41" s="36"/>
      <c r="M41" s="36"/>
      <c r="N41" s="36"/>
      <c r="O41" s="36"/>
      <c r="P41" s="36"/>
      <c r="Q41" s="54"/>
    </row>
    <row r="42" spans="1:18" ht="25.5">
      <c r="A42" s="36"/>
      <c r="B42" s="31"/>
      <c r="C42" s="35" t="s">
        <v>14</v>
      </c>
      <c r="D42" s="35"/>
      <c r="E42" s="35" t="s">
        <v>14</v>
      </c>
      <c r="F42" s="35"/>
      <c r="G42" s="35" t="s">
        <v>14</v>
      </c>
      <c r="H42" s="35"/>
      <c r="I42" s="35" t="s">
        <v>14</v>
      </c>
      <c r="J42" s="35"/>
      <c r="K42" s="35" t="s">
        <v>14</v>
      </c>
      <c r="L42" s="35"/>
      <c r="M42" s="35" t="s">
        <v>14</v>
      </c>
      <c r="N42" s="35"/>
      <c r="O42" s="2" t="s">
        <v>14</v>
      </c>
      <c r="P42" s="2" t="s">
        <v>14</v>
      </c>
      <c r="Q42" s="54"/>
    </row>
    <row r="43" spans="1:18">
      <c r="A43" s="36"/>
      <c r="B43" s="31"/>
      <c r="C43" s="35" t="s">
        <v>16</v>
      </c>
      <c r="D43" s="35"/>
      <c r="E43" s="35" t="s">
        <v>16</v>
      </c>
      <c r="F43" s="35"/>
      <c r="G43" s="35" t="s">
        <v>16</v>
      </c>
      <c r="H43" s="35"/>
      <c r="I43" s="35" t="s">
        <v>16</v>
      </c>
      <c r="J43" s="35"/>
      <c r="K43" s="35" t="s">
        <v>16</v>
      </c>
      <c r="L43" s="35"/>
      <c r="M43" s="35" t="s">
        <v>16</v>
      </c>
      <c r="N43" s="35"/>
      <c r="O43" s="14" t="s">
        <v>16</v>
      </c>
      <c r="P43" s="14" t="s">
        <v>16</v>
      </c>
      <c r="Q43" s="54"/>
    </row>
    <row r="44" spans="1:18" ht="39.75" customHeight="1">
      <c r="A44" s="31" t="s">
        <v>130</v>
      </c>
      <c r="B44" s="31"/>
      <c r="C44" s="31"/>
      <c r="D44" s="31"/>
      <c r="E44" s="31"/>
      <c r="F44" s="31"/>
      <c r="G44" s="31"/>
      <c r="H44" s="31"/>
      <c r="I44" s="31"/>
      <c r="J44" s="31"/>
      <c r="K44" s="31"/>
      <c r="L44" s="31"/>
      <c r="M44" s="31"/>
      <c r="N44" s="31"/>
      <c r="O44" s="31"/>
      <c r="P44" s="31"/>
      <c r="Q44" s="31"/>
    </row>
    <row r="45" spans="1:18" ht="38.25" customHeight="1">
      <c r="A45" s="36">
        <v>4</v>
      </c>
      <c r="B45" s="31" t="s">
        <v>117</v>
      </c>
      <c r="C45" s="36" t="s">
        <v>128</v>
      </c>
      <c r="D45" s="36"/>
      <c r="E45" s="36"/>
      <c r="F45" s="36"/>
      <c r="G45" s="36" t="s">
        <v>22</v>
      </c>
      <c r="H45" s="36"/>
      <c r="I45" s="36"/>
      <c r="J45" s="36"/>
      <c r="K45" s="36" t="s">
        <v>23</v>
      </c>
      <c r="L45" s="36"/>
      <c r="M45" s="36"/>
      <c r="N45" s="36"/>
      <c r="O45" s="36" t="s">
        <v>129</v>
      </c>
      <c r="P45" s="36"/>
      <c r="Q45" s="54" t="e">
        <f>C49+E49+G49+I49+K49+M49+O49+P49+C52+E52+G52+I52+K52+M52+O52+P52</f>
        <v>#VALUE!</v>
      </c>
    </row>
    <row r="46" spans="1:18" ht="37.5" customHeight="1">
      <c r="A46" s="36"/>
      <c r="B46" s="31"/>
      <c r="C46" s="36" t="s">
        <v>126</v>
      </c>
      <c r="D46" s="36"/>
      <c r="E46" s="36" t="s">
        <v>127</v>
      </c>
      <c r="F46" s="36"/>
      <c r="G46" s="36" t="s">
        <v>126</v>
      </c>
      <c r="H46" s="36"/>
      <c r="I46" s="36" t="s">
        <v>127</v>
      </c>
      <c r="J46" s="36"/>
      <c r="K46" s="36" t="s">
        <v>126</v>
      </c>
      <c r="L46" s="36"/>
      <c r="M46" s="36" t="s">
        <v>127</v>
      </c>
      <c r="N46" s="36"/>
      <c r="O46" s="15" t="s">
        <v>126</v>
      </c>
      <c r="P46" s="15" t="s">
        <v>127</v>
      </c>
      <c r="Q46" s="54"/>
      <c r="R46" s="1"/>
    </row>
    <row r="47" spans="1:18" ht="38.25" customHeight="1">
      <c r="A47" s="36"/>
      <c r="B47" s="31"/>
      <c r="C47" s="36" t="s">
        <v>120</v>
      </c>
      <c r="D47" s="36"/>
      <c r="E47" s="36" t="s">
        <v>124</v>
      </c>
      <c r="F47" s="36"/>
      <c r="G47" s="36" t="s">
        <v>118</v>
      </c>
      <c r="H47" s="36"/>
      <c r="I47" s="36" t="s">
        <v>119</v>
      </c>
      <c r="J47" s="36"/>
      <c r="K47" s="36" t="s">
        <v>122</v>
      </c>
      <c r="L47" s="36"/>
      <c r="M47" s="36" t="s">
        <v>121</v>
      </c>
      <c r="N47" s="36"/>
      <c r="O47" s="15" t="s">
        <v>123</v>
      </c>
      <c r="P47" s="15" t="s">
        <v>125</v>
      </c>
      <c r="Q47" s="54"/>
      <c r="R47" s="1"/>
    </row>
    <row r="48" spans="1:18">
      <c r="A48" s="36"/>
      <c r="B48" s="31"/>
      <c r="C48" s="36" t="s">
        <v>13</v>
      </c>
      <c r="D48" s="36"/>
      <c r="E48" s="36"/>
      <c r="F48" s="36"/>
      <c r="G48" s="36"/>
      <c r="H48" s="36"/>
      <c r="I48" s="36"/>
      <c r="J48" s="36"/>
      <c r="K48" s="36"/>
      <c r="L48" s="36"/>
      <c r="M48" s="36"/>
      <c r="N48" s="36"/>
      <c r="O48" s="36"/>
      <c r="P48" s="36"/>
      <c r="Q48" s="54"/>
    </row>
    <row r="49" spans="1:17" ht="25.5">
      <c r="A49" s="36"/>
      <c r="B49" s="31"/>
      <c r="C49" s="35" t="s">
        <v>14</v>
      </c>
      <c r="D49" s="35"/>
      <c r="E49" s="35" t="s">
        <v>14</v>
      </c>
      <c r="F49" s="35"/>
      <c r="G49" s="35" t="s">
        <v>14</v>
      </c>
      <c r="H49" s="35"/>
      <c r="I49" s="35" t="s">
        <v>14</v>
      </c>
      <c r="J49" s="35"/>
      <c r="K49" s="35" t="s">
        <v>14</v>
      </c>
      <c r="L49" s="35"/>
      <c r="M49" s="35" t="s">
        <v>14</v>
      </c>
      <c r="N49" s="35"/>
      <c r="O49" s="2" t="s">
        <v>14</v>
      </c>
      <c r="P49" s="2" t="s">
        <v>14</v>
      </c>
      <c r="Q49" s="54"/>
    </row>
    <row r="50" spans="1:17">
      <c r="A50" s="36"/>
      <c r="B50" s="31"/>
      <c r="C50" s="35" t="s">
        <v>16</v>
      </c>
      <c r="D50" s="35"/>
      <c r="E50" s="35" t="s">
        <v>16</v>
      </c>
      <c r="F50" s="35"/>
      <c r="G50" s="35" t="s">
        <v>16</v>
      </c>
      <c r="H50" s="35"/>
      <c r="I50" s="35" t="s">
        <v>16</v>
      </c>
      <c r="J50" s="35"/>
      <c r="K50" s="35" t="s">
        <v>16</v>
      </c>
      <c r="L50" s="35"/>
      <c r="M50" s="35" t="s">
        <v>16</v>
      </c>
      <c r="N50" s="35"/>
      <c r="O50" s="14" t="s">
        <v>16</v>
      </c>
      <c r="P50" s="14" t="s">
        <v>16</v>
      </c>
      <c r="Q50" s="54"/>
    </row>
    <row r="51" spans="1:17">
      <c r="A51" s="36"/>
      <c r="B51" s="31"/>
      <c r="C51" s="36" t="s">
        <v>15</v>
      </c>
      <c r="D51" s="36"/>
      <c r="E51" s="36"/>
      <c r="F51" s="36"/>
      <c r="G51" s="36"/>
      <c r="H51" s="36"/>
      <c r="I51" s="36"/>
      <c r="J51" s="36"/>
      <c r="K51" s="36"/>
      <c r="L51" s="36"/>
      <c r="M51" s="36"/>
      <c r="N51" s="36"/>
      <c r="O51" s="36"/>
      <c r="P51" s="36"/>
      <c r="Q51" s="54"/>
    </row>
    <row r="52" spans="1:17" ht="27" customHeight="1">
      <c r="A52" s="36"/>
      <c r="B52" s="31"/>
      <c r="C52" s="35" t="s">
        <v>14</v>
      </c>
      <c r="D52" s="35"/>
      <c r="E52" s="35" t="s">
        <v>14</v>
      </c>
      <c r="F52" s="35"/>
      <c r="G52" s="35" t="s">
        <v>14</v>
      </c>
      <c r="H52" s="35"/>
      <c r="I52" s="35" t="s">
        <v>14</v>
      </c>
      <c r="J52" s="35"/>
      <c r="K52" s="35" t="s">
        <v>14</v>
      </c>
      <c r="L52" s="35"/>
      <c r="M52" s="35" t="s">
        <v>14</v>
      </c>
      <c r="N52" s="35"/>
      <c r="O52" s="2" t="s">
        <v>14</v>
      </c>
      <c r="P52" s="2" t="s">
        <v>14</v>
      </c>
      <c r="Q52" s="54"/>
    </row>
    <row r="53" spans="1:17">
      <c r="A53" s="36"/>
      <c r="B53" s="31"/>
      <c r="C53" s="35" t="s">
        <v>16</v>
      </c>
      <c r="D53" s="35"/>
      <c r="E53" s="35" t="s">
        <v>16</v>
      </c>
      <c r="F53" s="35"/>
      <c r="G53" s="35" t="s">
        <v>16</v>
      </c>
      <c r="H53" s="35"/>
      <c r="I53" s="35" t="s">
        <v>16</v>
      </c>
      <c r="J53" s="35"/>
      <c r="K53" s="35" t="s">
        <v>16</v>
      </c>
      <c r="L53" s="35"/>
      <c r="M53" s="35" t="s">
        <v>16</v>
      </c>
      <c r="N53" s="35"/>
      <c r="O53" s="14" t="s">
        <v>16</v>
      </c>
      <c r="P53" s="14" t="s">
        <v>16</v>
      </c>
      <c r="Q53" s="54"/>
    </row>
    <row r="54" spans="1:17" ht="27.75" customHeight="1">
      <c r="A54" s="31" t="s">
        <v>116</v>
      </c>
      <c r="B54" s="31"/>
      <c r="C54" s="31"/>
      <c r="D54" s="31"/>
      <c r="E54" s="31"/>
      <c r="F54" s="31"/>
      <c r="G54" s="31"/>
      <c r="H54" s="31"/>
      <c r="I54" s="31"/>
      <c r="J54" s="31"/>
      <c r="K54" s="31"/>
      <c r="L54" s="31"/>
      <c r="M54" s="31"/>
      <c r="N54" s="31"/>
      <c r="O54" s="31"/>
      <c r="P54" s="31"/>
      <c r="Q54" s="31"/>
    </row>
    <row r="55" spans="1:17" ht="13.5" customHeight="1">
      <c r="A55" s="36">
        <v>5</v>
      </c>
      <c r="B55" s="31" t="s">
        <v>109</v>
      </c>
      <c r="C55" s="36" t="s">
        <v>113</v>
      </c>
      <c r="D55" s="36"/>
      <c r="E55" s="36"/>
      <c r="F55" s="36"/>
      <c r="G55" s="36"/>
      <c r="H55" s="36"/>
      <c r="I55" s="36"/>
      <c r="J55" s="36"/>
      <c r="K55" s="36"/>
      <c r="L55" s="36"/>
      <c r="M55" s="36"/>
      <c r="N55" s="36"/>
      <c r="O55" s="36"/>
      <c r="P55" s="36"/>
      <c r="Q55" s="54">
        <f>E59</f>
        <v>0</v>
      </c>
    </row>
    <row r="56" spans="1:17">
      <c r="A56" s="36"/>
      <c r="B56" s="31"/>
      <c r="C56" s="36" t="s">
        <v>110</v>
      </c>
      <c r="D56" s="36"/>
      <c r="E56" s="36"/>
      <c r="F56" s="36"/>
      <c r="G56" s="36"/>
      <c r="H56" s="36" t="s">
        <v>111</v>
      </c>
      <c r="I56" s="36"/>
      <c r="J56" s="36"/>
      <c r="K56" s="36"/>
      <c r="L56" s="36"/>
      <c r="M56" s="36" t="s">
        <v>112</v>
      </c>
      <c r="N56" s="36"/>
      <c r="O56" s="36"/>
      <c r="P56" s="36"/>
      <c r="Q56" s="54"/>
    </row>
    <row r="57" spans="1:17">
      <c r="A57" s="36"/>
      <c r="B57" s="31"/>
      <c r="C57" s="36">
        <v>1</v>
      </c>
      <c r="D57" s="36"/>
      <c r="E57" s="36"/>
      <c r="F57" s="36"/>
      <c r="G57" s="36"/>
      <c r="H57" s="36">
        <v>2</v>
      </c>
      <c r="I57" s="36"/>
      <c r="J57" s="36"/>
      <c r="K57" s="36"/>
      <c r="L57" s="36"/>
      <c r="M57" s="36">
        <v>6</v>
      </c>
      <c r="N57" s="36"/>
      <c r="O57" s="36"/>
      <c r="P57" s="36"/>
      <c r="Q57" s="54"/>
    </row>
    <row r="58" spans="1:17" ht="26.25" customHeight="1">
      <c r="A58" s="36"/>
      <c r="B58" s="31"/>
      <c r="C58" s="69" t="s">
        <v>171</v>
      </c>
      <c r="D58" s="69"/>
      <c r="E58" s="21"/>
      <c r="F58" s="72"/>
      <c r="G58" s="22"/>
      <c r="H58" s="23" t="s">
        <v>172</v>
      </c>
      <c r="I58" s="73"/>
      <c r="J58" s="24"/>
      <c r="K58" s="21"/>
      <c r="L58" s="22"/>
      <c r="M58" s="23" t="s">
        <v>173</v>
      </c>
      <c r="N58" s="73"/>
      <c r="O58" s="24"/>
      <c r="P58" s="17" t="e">
        <f>K58/E58*100</f>
        <v>#DIV/0!</v>
      </c>
      <c r="Q58" s="54"/>
    </row>
    <row r="59" spans="1:17">
      <c r="A59" s="36"/>
      <c r="B59" s="31"/>
      <c r="C59" s="69" t="s">
        <v>14</v>
      </c>
      <c r="D59" s="69"/>
      <c r="E59" s="68"/>
      <c r="F59" s="68"/>
      <c r="G59" s="68"/>
      <c r="H59" s="68"/>
      <c r="I59" s="68"/>
      <c r="J59" s="68"/>
      <c r="K59" s="68"/>
      <c r="L59" s="68"/>
      <c r="M59" s="68"/>
      <c r="N59" s="68"/>
      <c r="O59" s="68"/>
      <c r="P59" s="68"/>
      <c r="Q59" s="54"/>
    </row>
    <row r="60" spans="1:17" ht="96" customHeight="1">
      <c r="A60" s="36"/>
      <c r="B60" s="31"/>
      <c r="C60" s="68" t="s">
        <v>114</v>
      </c>
      <c r="D60" s="68"/>
      <c r="E60" s="68"/>
      <c r="F60" s="68"/>
      <c r="G60" s="68"/>
      <c r="H60" s="68"/>
      <c r="I60" s="68"/>
      <c r="J60" s="68"/>
      <c r="K60" s="68"/>
      <c r="L60" s="68"/>
      <c r="M60" s="68"/>
      <c r="N60" s="68"/>
      <c r="O60" s="68"/>
      <c r="P60" s="68"/>
      <c r="Q60" s="54"/>
    </row>
    <row r="61" spans="1:17">
      <c r="A61" s="31" t="s">
        <v>115</v>
      </c>
      <c r="B61" s="31"/>
      <c r="C61" s="31"/>
      <c r="D61" s="31"/>
      <c r="E61" s="31"/>
      <c r="F61" s="31"/>
      <c r="G61" s="31"/>
      <c r="H61" s="31"/>
      <c r="I61" s="31"/>
      <c r="J61" s="31"/>
      <c r="K61" s="31"/>
      <c r="L61" s="31"/>
      <c r="M61" s="31"/>
      <c r="N61" s="31"/>
      <c r="O61" s="31"/>
      <c r="P61" s="31"/>
      <c r="Q61" s="31"/>
    </row>
    <row r="62" spans="1:17">
      <c r="A62" s="36">
        <v>6</v>
      </c>
      <c r="B62" s="31" t="s">
        <v>106</v>
      </c>
      <c r="C62" s="36" t="s">
        <v>107</v>
      </c>
      <c r="D62" s="36"/>
      <c r="E62" s="36"/>
      <c r="F62" s="36"/>
      <c r="G62" s="36"/>
      <c r="H62" s="36"/>
      <c r="I62" s="36"/>
      <c r="J62" s="36" t="s">
        <v>108</v>
      </c>
      <c r="K62" s="36"/>
      <c r="L62" s="36"/>
      <c r="M62" s="36"/>
      <c r="N62" s="36"/>
      <c r="O62" s="36"/>
      <c r="P62" s="36"/>
      <c r="Q62" s="32">
        <f>(F66+F69)/2</f>
        <v>0</v>
      </c>
    </row>
    <row r="63" spans="1:17">
      <c r="A63" s="36"/>
      <c r="B63" s="31"/>
      <c r="C63" s="36">
        <v>10</v>
      </c>
      <c r="D63" s="36"/>
      <c r="E63" s="36"/>
      <c r="F63" s="36"/>
      <c r="G63" s="36"/>
      <c r="H63" s="36"/>
      <c r="I63" s="36"/>
      <c r="J63" s="36">
        <v>7</v>
      </c>
      <c r="K63" s="36"/>
      <c r="L63" s="36"/>
      <c r="M63" s="36"/>
      <c r="N63" s="36"/>
      <c r="O63" s="36"/>
      <c r="P63" s="36"/>
      <c r="Q63" s="33"/>
    </row>
    <row r="64" spans="1:17" ht="15" customHeight="1">
      <c r="A64" s="36"/>
      <c r="B64" s="31"/>
      <c r="C64" s="36" t="s">
        <v>13</v>
      </c>
      <c r="D64" s="36"/>
      <c r="E64" s="36"/>
      <c r="F64" s="36"/>
      <c r="G64" s="36"/>
      <c r="H64" s="36"/>
      <c r="I64" s="36"/>
      <c r="J64" s="36"/>
      <c r="K64" s="36"/>
      <c r="L64" s="36"/>
      <c r="M64" s="36"/>
      <c r="N64" s="36"/>
      <c r="O64" s="36"/>
      <c r="P64" s="36"/>
      <c r="Q64" s="33"/>
    </row>
    <row r="65" spans="1:17" ht="42.75" customHeight="1">
      <c r="A65" s="36"/>
      <c r="B65" s="31"/>
      <c r="C65" s="25" t="s">
        <v>168</v>
      </c>
      <c r="D65" s="26"/>
      <c r="E65" s="27"/>
      <c r="F65" s="28"/>
      <c r="G65" s="23" t="s">
        <v>174</v>
      </c>
      <c r="H65" s="24"/>
      <c r="I65" s="21"/>
      <c r="J65" s="22"/>
      <c r="K65" s="23" t="s">
        <v>175</v>
      </c>
      <c r="L65" s="24"/>
      <c r="M65" s="16"/>
      <c r="N65" s="18" t="s">
        <v>176</v>
      </c>
      <c r="O65" s="29" t="e">
        <f>M65/I65*100</f>
        <v>#DIV/0!</v>
      </c>
      <c r="P65" s="30"/>
      <c r="Q65" s="33"/>
    </row>
    <row r="66" spans="1:17">
      <c r="A66" s="36"/>
      <c r="B66" s="31"/>
      <c r="C66" s="69" t="s">
        <v>14</v>
      </c>
      <c r="D66" s="69"/>
      <c r="E66" s="69"/>
      <c r="F66" s="21"/>
      <c r="G66" s="72"/>
      <c r="H66" s="72"/>
      <c r="I66" s="72"/>
      <c r="J66" s="72"/>
      <c r="K66" s="72"/>
      <c r="L66" s="72"/>
      <c r="M66" s="72"/>
      <c r="N66" s="72"/>
      <c r="O66" s="72"/>
      <c r="P66" s="22"/>
      <c r="Q66" s="33"/>
    </row>
    <row r="67" spans="1:17">
      <c r="A67" s="36"/>
      <c r="B67" s="31"/>
      <c r="C67" s="36" t="s">
        <v>15</v>
      </c>
      <c r="D67" s="36"/>
      <c r="E67" s="36"/>
      <c r="F67" s="36"/>
      <c r="G67" s="36"/>
      <c r="H67" s="36"/>
      <c r="I67" s="36"/>
      <c r="J67" s="36"/>
      <c r="K67" s="36"/>
      <c r="L67" s="36"/>
      <c r="M67" s="36"/>
      <c r="N67" s="36"/>
      <c r="O67" s="36"/>
      <c r="P67" s="36"/>
      <c r="Q67" s="33"/>
    </row>
    <row r="68" spans="1:17" ht="38.25">
      <c r="A68" s="36"/>
      <c r="B68" s="31"/>
      <c r="C68" s="25" t="s">
        <v>168</v>
      </c>
      <c r="D68" s="26"/>
      <c r="E68" s="27"/>
      <c r="F68" s="28"/>
      <c r="G68" s="23" t="s">
        <v>174</v>
      </c>
      <c r="H68" s="24"/>
      <c r="I68" s="21"/>
      <c r="J68" s="22"/>
      <c r="K68" s="23" t="s">
        <v>175</v>
      </c>
      <c r="L68" s="24"/>
      <c r="M68" s="16"/>
      <c r="N68" s="18" t="s">
        <v>176</v>
      </c>
      <c r="O68" s="29" t="e">
        <f>M68/I68*100</f>
        <v>#DIV/0!</v>
      </c>
      <c r="P68" s="30"/>
      <c r="Q68" s="33"/>
    </row>
    <row r="69" spans="1:17" ht="18.75" customHeight="1">
      <c r="A69" s="36"/>
      <c r="B69" s="31"/>
      <c r="C69" s="69" t="s">
        <v>14</v>
      </c>
      <c r="D69" s="69"/>
      <c r="E69" s="69"/>
      <c r="F69" s="21"/>
      <c r="G69" s="72"/>
      <c r="H69" s="72"/>
      <c r="I69" s="72"/>
      <c r="J69" s="72"/>
      <c r="K69" s="72"/>
      <c r="L69" s="72"/>
      <c r="M69" s="72"/>
      <c r="N69" s="72"/>
      <c r="O69" s="72"/>
      <c r="P69" s="22"/>
      <c r="Q69" s="34"/>
    </row>
    <row r="70" spans="1:17" ht="27.75" customHeight="1">
      <c r="A70" s="31" t="s">
        <v>105</v>
      </c>
      <c r="B70" s="31"/>
      <c r="C70" s="31"/>
      <c r="D70" s="31"/>
      <c r="E70" s="31"/>
      <c r="F70" s="31"/>
      <c r="G70" s="31"/>
      <c r="H70" s="31"/>
      <c r="I70" s="31"/>
      <c r="J70" s="31"/>
      <c r="K70" s="31"/>
      <c r="L70" s="31"/>
      <c r="M70" s="31"/>
      <c r="N70" s="31"/>
      <c r="O70" s="31"/>
      <c r="P70" s="31"/>
      <c r="Q70" s="31"/>
    </row>
    <row r="71" spans="1:17" ht="15" customHeight="1">
      <c r="A71" s="71" t="s">
        <v>164</v>
      </c>
      <c r="B71" s="71"/>
      <c r="C71" s="71"/>
      <c r="D71" s="71"/>
      <c r="E71" s="71"/>
      <c r="F71" s="71"/>
      <c r="G71" s="71"/>
      <c r="H71" s="71"/>
      <c r="I71" s="71"/>
      <c r="J71" s="71"/>
      <c r="K71" s="71"/>
      <c r="L71" s="71"/>
      <c r="M71" s="71"/>
      <c r="N71" s="71"/>
      <c r="O71" s="71"/>
      <c r="P71" s="71"/>
      <c r="Q71" s="6" t="e">
        <f>(Q11+Q22+Q26+Q36+Q45+Q55+Q62)/6</f>
        <v>#VALUE!</v>
      </c>
    </row>
    <row r="72" spans="1:17" ht="32.25" customHeight="1">
      <c r="A72" s="63" t="s">
        <v>104</v>
      </c>
      <c r="B72" s="70"/>
      <c r="C72" s="70"/>
      <c r="D72" s="70"/>
      <c r="E72" s="70"/>
      <c r="F72" s="70"/>
      <c r="G72" s="70"/>
      <c r="H72" s="70"/>
      <c r="I72" s="70"/>
      <c r="J72" s="70"/>
      <c r="K72" s="70"/>
      <c r="L72" s="70"/>
      <c r="M72" s="70"/>
      <c r="N72" s="70"/>
      <c r="O72" s="70"/>
      <c r="P72" s="70"/>
      <c r="Q72" s="70"/>
    </row>
    <row r="73" spans="1:17" ht="25.5">
      <c r="A73" s="9" t="s">
        <v>44</v>
      </c>
      <c r="B73" s="9" t="s">
        <v>45</v>
      </c>
      <c r="C73" s="36" t="s">
        <v>46</v>
      </c>
      <c r="D73" s="36"/>
      <c r="E73" s="36"/>
      <c r="F73" s="36"/>
      <c r="G73" s="36"/>
      <c r="H73" s="36"/>
      <c r="I73" s="36"/>
      <c r="J73" s="36"/>
      <c r="K73" s="36"/>
      <c r="L73" s="36"/>
      <c r="M73" s="36"/>
      <c r="N73" s="36"/>
      <c r="O73" s="36"/>
      <c r="P73" s="36"/>
      <c r="Q73" s="9" t="s">
        <v>53</v>
      </c>
    </row>
    <row r="74" spans="1:17">
      <c r="A74" s="36">
        <v>1</v>
      </c>
      <c r="B74" s="47" t="s">
        <v>102</v>
      </c>
      <c r="C74" s="36" t="s">
        <v>13</v>
      </c>
      <c r="D74" s="36"/>
      <c r="E74" s="36"/>
      <c r="F74" s="36"/>
      <c r="G74" s="36"/>
      <c r="H74" s="36"/>
      <c r="I74" s="36"/>
      <c r="J74" s="36" t="s">
        <v>15</v>
      </c>
      <c r="K74" s="36"/>
      <c r="L74" s="36"/>
      <c r="M74" s="36"/>
      <c r="N74" s="36"/>
      <c r="O74" s="36"/>
      <c r="P74" s="36"/>
      <c r="Q74" s="54">
        <f>F76+M76</f>
        <v>0</v>
      </c>
    </row>
    <row r="75" spans="1:17">
      <c r="A75" s="36"/>
      <c r="B75" s="48"/>
      <c r="C75" s="36" t="s">
        <v>103</v>
      </c>
      <c r="D75" s="36"/>
      <c r="E75" s="36"/>
      <c r="F75" s="36"/>
      <c r="G75" s="36"/>
      <c r="H75" s="36"/>
      <c r="I75" s="36"/>
      <c r="J75" s="36"/>
      <c r="K75" s="36"/>
      <c r="L75" s="36"/>
      <c r="M75" s="36"/>
      <c r="N75" s="36"/>
      <c r="O75" s="36"/>
      <c r="P75" s="36"/>
      <c r="Q75" s="54"/>
    </row>
    <row r="76" spans="1:17" ht="15" customHeight="1">
      <c r="A76" s="36"/>
      <c r="B76" s="48"/>
      <c r="C76" s="67" t="s">
        <v>14</v>
      </c>
      <c r="D76" s="67"/>
      <c r="E76" s="67"/>
      <c r="F76" s="68"/>
      <c r="G76" s="68"/>
      <c r="H76" s="68"/>
      <c r="I76" s="68"/>
      <c r="J76" s="67" t="s">
        <v>14</v>
      </c>
      <c r="K76" s="67"/>
      <c r="L76" s="67"/>
      <c r="M76" s="68"/>
      <c r="N76" s="68"/>
      <c r="O76" s="68"/>
      <c r="P76" s="68"/>
      <c r="Q76" s="54"/>
    </row>
    <row r="77" spans="1:17" ht="23.25" customHeight="1">
      <c r="A77" s="36"/>
      <c r="B77" s="49"/>
      <c r="C77" s="67" t="s">
        <v>94</v>
      </c>
      <c r="D77" s="67"/>
      <c r="E77" s="67"/>
      <c r="F77" s="68"/>
      <c r="G77" s="68"/>
      <c r="H77" s="68"/>
      <c r="I77" s="68"/>
      <c r="J77" s="67" t="s">
        <v>94</v>
      </c>
      <c r="K77" s="67"/>
      <c r="L77" s="67"/>
      <c r="M77" s="68"/>
      <c r="N77" s="68"/>
      <c r="O77" s="68"/>
      <c r="P77" s="68"/>
      <c r="Q77" s="54"/>
    </row>
    <row r="78" spans="1:17" ht="29.25" customHeight="1">
      <c r="A78" s="31" t="s">
        <v>101</v>
      </c>
      <c r="B78" s="31"/>
      <c r="C78" s="31"/>
      <c r="D78" s="31"/>
      <c r="E78" s="31"/>
      <c r="F78" s="31"/>
      <c r="G78" s="31"/>
      <c r="H78" s="31"/>
      <c r="I78" s="31"/>
      <c r="J78" s="31"/>
      <c r="K78" s="31"/>
      <c r="L78" s="31"/>
      <c r="M78" s="31"/>
      <c r="N78" s="31"/>
      <c r="O78" s="31"/>
      <c r="P78" s="31"/>
      <c r="Q78" s="31"/>
    </row>
    <row r="79" spans="1:17">
      <c r="A79" s="36">
        <v>2</v>
      </c>
      <c r="B79" s="31" t="s">
        <v>99</v>
      </c>
      <c r="C79" s="36" t="s">
        <v>100</v>
      </c>
      <c r="D79" s="36"/>
      <c r="E79" s="36"/>
      <c r="F79" s="36" t="s">
        <v>95</v>
      </c>
      <c r="G79" s="36"/>
      <c r="H79" s="36"/>
      <c r="I79" s="36" t="s">
        <v>21</v>
      </c>
      <c r="J79" s="36"/>
      <c r="K79" s="36"/>
      <c r="L79" s="36" t="s">
        <v>22</v>
      </c>
      <c r="M79" s="36"/>
      <c r="N79" s="36"/>
      <c r="O79" s="36" t="s">
        <v>23</v>
      </c>
      <c r="P79" s="36"/>
      <c r="Q79" s="54" t="e">
        <f>C82+F82+I82+L82+O82+C85+F85+I85+L85+O85</f>
        <v>#VALUE!</v>
      </c>
    </row>
    <row r="80" spans="1:17">
      <c r="A80" s="36"/>
      <c r="B80" s="31"/>
      <c r="C80" s="36">
        <v>1</v>
      </c>
      <c r="D80" s="36"/>
      <c r="E80" s="36"/>
      <c r="F80" s="36">
        <v>2</v>
      </c>
      <c r="G80" s="36"/>
      <c r="H80" s="36"/>
      <c r="I80" s="36">
        <v>3</v>
      </c>
      <c r="J80" s="36"/>
      <c r="K80" s="36"/>
      <c r="L80" s="36">
        <v>4</v>
      </c>
      <c r="M80" s="36"/>
      <c r="N80" s="36"/>
      <c r="O80" s="36">
        <v>5</v>
      </c>
      <c r="P80" s="36"/>
      <c r="Q80" s="54"/>
    </row>
    <row r="81" spans="1:17">
      <c r="A81" s="36"/>
      <c r="B81" s="31"/>
      <c r="C81" s="36" t="s">
        <v>13</v>
      </c>
      <c r="D81" s="36"/>
      <c r="E81" s="36"/>
      <c r="F81" s="36"/>
      <c r="G81" s="36"/>
      <c r="H81" s="36"/>
      <c r="I81" s="36"/>
      <c r="J81" s="36"/>
      <c r="K81" s="36"/>
      <c r="L81" s="36"/>
      <c r="M81" s="36"/>
      <c r="N81" s="36"/>
      <c r="O81" s="36"/>
      <c r="P81" s="36"/>
      <c r="Q81" s="54"/>
    </row>
    <row r="82" spans="1:17">
      <c r="A82" s="36"/>
      <c r="B82" s="31"/>
      <c r="C82" s="35" t="s">
        <v>14</v>
      </c>
      <c r="D82" s="35"/>
      <c r="E82" s="35"/>
      <c r="F82" s="35" t="s">
        <v>14</v>
      </c>
      <c r="G82" s="35"/>
      <c r="H82" s="35"/>
      <c r="I82" s="35" t="s">
        <v>14</v>
      </c>
      <c r="J82" s="35"/>
      <c r="K82" s="35"/>
      <c r="L82" s="35" t="s">
        <v>14</v>
      </c>
      <c r="M82" s="35"/>
      <c r="N82" s="35"/>
      <c r="O82" s="35" t="s">
        <v>14</v>
      </c>
      <c r="P82" s="35"/>
      <c r="Q82" s="54"/>
    </row>
    <row r="83" spans="1:17">
      <c r="A83" s="36"/>
      <c r="B83" s="31"/>
      <c r="C83" s="35" t="s">
        <v>94</v>
      </c>
      <c r="D83" s="35"/>
      <c r="E83" s="35"/>
      <c r="F83" s="35" t="s">
        <v>94</v>
      </c>
      <c r="G83" s="35"/>
      <c r="H83" s="35"/>
      <c r="I83" s="35" t="s">
        <v>94</v>
      </c>
      <c r="J83" s="35"/>
      <c r="K83" s="35"/>
      <c r="L83" s="35" t="s">
        <v>94</v>
      </c>
      <c r="M83" s="35"/>
      <c r="N83" s="35"/>
      <c r="O83" s="35" t="s">
        <v>94</v>
      </c>
      <c r="P83" s="35"/>
      <c r="Q83" s="54"/>
    </row>
    <row r="84" spans="1:17">
      <c r="A84" s="36"/>
      <c r="B84" s="31"/>
      <c r="C84" s="36" t="s">
        <v>15</v>
      </c>
      <c r="D84" s="36"/>
      <c r="E84" s="36"/>
      <c r="F84" s="36"/>
      <c r="G84" s="36"/>
      <c r="H84" s="36"/>
      <c r="I84" s="36"/>
      <c r="J84" s="36"/>
      <c r="K84" s="36"/>
      <c r="L84" s="36"/>
      <c r="M84" s="36"/>
      <c r="N84" s="36"/>
      <c r="O84" s="36"/>
      <c r="P84" s="36"/>
      <c r="Q84" s="54"/>
    </row>
    <row r="85" spans="1:17">
      <c r="A85" s="36"/>
      <c r="B85" s="31"/>
      <c r="C85" s="35" t="s">
        <v>14</v>
      </c>
      <c r="D85" s="35"/>
      <c r="E85" s="35"/>
      <c r="F85" s="35" t="s">
        <v>14</v>
      </c>
      <c r="G85" s="35"/>
      <c r="H85" s="35"/>
      <c r="I85" s="35" t="s">
        <v>14</v>
      </c>
      <c r="J85" s="35"/>
      <c r="K85" s="35"/>
      <c r="L85" s="35" t="s">
        <v>14</v>
      </c>
      <c r="M85" s="35"/>
      <c r="N85" s="35"/>
      <c r="O85" s="35" t="s">
        <v>14</v>
      </c>
      <c r="P85" s="35"/>
      <c r="Q85" s="54"/>
    </row>
    <row r="86" spans="1:17">
      <c r="A86" s="36"/>
      <c r="B86" s="31"/>
      <c r="C86" s="35" t="s">
        <v>94</v>
      </c>
      <c r="D86" s="35"/>
      <c r="E86" s="35"/>
      <c r="F86" s="35" t="s">
        <v>94</v>
      </c>
      <c r="G86" s="35"/>
      <c r="H86" s="35"/>
      <c r="I86" s="35" t="s">
        <v>94</v>
      </c>
      <c r="J86" s="35"/>
      <c r="K86" s="35"/>
      <c r="L86" s="35" t="s">
        <v>94</v>
      </c>
      <c r="M86" s="35"/>
      <c r="N86" s="35"/>
      <c r="O86" s="35" t="s">
        <v>94</v>
      </c>
      <c r="P86" s="35"/>
      <c r="Q86" s="54"/>
    </row>
    <row r="87" spans="1:17" ht="27.75" customHeight="1">
      <c r="A87" s="31" t="s">
        <v>98</v>
      </c>
      <c r="B87" s="31"/>
      <c r="C87" s="31"/>
      <c r="D87" s="31"/>
      <c r="E87" s="31"/>
      <c r="F87" s="31"/>
      <c r="G87" s="31"/>
      <c r="H87" s="31"/>
      <c r="I87" s="31"/>
      <c r="J87" s="31"/>
      <c r="K87" s="31"/>
      <c r="L87" s="31"/>
      <c r="M87" s="31"/>
      <c r="N87" s="31"/>
      <c r="O87" s="31"/>
      <c r="P87" s="31"/>
      <c r="Q87" s="31"/>
    </row>
    <row r="88" spans="1:17">
      <c r="A88" s="40">
        <v>3</v>
      </c>
      <c r="B88" s="31" t="s">
        <v>93</v>
      </c>
      <c r="C88" s="40" t="s">
        <v>95</v>
      </c>
      <c r="D88" s="40"/>
      <c r="E88" s="40"/>
      <c r="F88" s="40"/>
      <c r="G88" s="40" t="s">
        <v>21</v>
      </c>
      <c r="H88" s="40"/>
      <c r="I88" s="40"/>
      <c r="J88" s="40"/>
      <c r="K88" s="40" t="s">
        <v>96</v>
      </c>
      <c r="L88" s="40"/>
      <c r="M88" s="40"/>
      <c r="N88" s="40" t="s">
        <v>23</v>
      </c>
      <c r="O88" s="40"/>
      <c r="P88" s="40"/>
      <c r="Q88" s="42" t="e">
        <f>C91+G91+K91+N91+C94+G94+K94+N94</f>
        <v>#VALUE!</v>
      </c>
    </row>
    <row r="89" spans="1:17">
      <c r="A89" s="40"/>
      <c r="B89" s="31"/>
      <c r="C89" s="40">
        <v>1</v>
      </c>
      <c r="D89" s="40"/>
      <c r="E89" s="40"/>
      <c r="F89" s="40"/>
      <c r="G89" s="40">
        <v>2</v>
      </c>
      <c r="H89" s="40"/>
      <c r="I89" s="40"/>
      <c r="J89" s="40"/>
      <c r="K89" s="40">
        <v>3</v>
      </c>
      <c r="L89" s="40"/>
      <c r="M89" s="40"/>
      <c r="N89" s="40">
        <v>4</v>
      </c>
      <c r="O89" s="40"/>
      <c r="P89" s="40"/>
      <c r="Q89" s="42"/>
    </row>
    <row r="90" spans="1:17">
      <c r="A90" s="40"/>
      <c r="B90" s="31"/>
      <c r="C90" s="40" t="s">
        <v>13</v>
      </c>
      <c r="D90" s="40"/>
      <c r="E90" s="40"/>
      <c r="F90" s="40"/>
      <c r="G90" s="40"/>
      <c r="H90" s="40"/>
      <c r="I90" s="40"/>
      <c r="J90" s="40"/>
      <c r="K90" s="40"/>
      <c r="L90" s="40"/>
      <c r="M90" s="40"/>
      <c r="N90" s="40"/>
      <c r="O90" s="40"/>
      <c r="P90" s="40"/>
      <c r="Q90" s="42"/>
    </row>
    <row r="91" spans="1:17">
      <c r="A91" s="40"/>
      <c r="B91" s="31"/>
      <c r="C91" s="37" t="s">
        <v>14</v>
      </c>
      <c r="D91" s="37"/>
      <c r="E91" s="37"/>
      <c r="F91" s="37"/>
      <c r="G91" s="37" t="s">
        <v>14</v>
      </c>
      <c r="H91" s="37"/>
      <c r="I91" s="37"/>
      <c r="J91" s="37"/>
      <c r="K91" s="37" t="s">
        <v>14</v>
      </c>
      <c r="L91" s="37"/>
      <c r="M91" s="37"/>
      <c r="N91" s="37" t="s">
        <v>14</v>
      </c>
      <c r="O91" s="37"/>
      <c r="P91" s="37"/>
      <c r="Q91" s="42"/>
    </row>
    <row r="92" spans="1:17">
      <c r="A92" s="40"/>
      <c r="B92" s="31"/>
      <c r="C92" s="37" t="s">
        <v>94</v>
      </c>
      <c r="D92" s="37"/>
      <c r="E92" s="37"/>
      <c r="F92" s="37"/>
      <c r="G92" s="37" t="s">
        <v>94</v>
      </c>
      <c r="H92" s="37"/>
      <c r="I92" s="37"/>
      <c r="J92" s="37"/>
      <c r="K92" s="37" t="s">
        <v>94</v>
      </c>
      <c r="L92" s="37"/>
      <c r="M92" s="37"/>
      <c r="N92" s="37" t="s">
        <v>94</v>
      </c>
      <c r="O92" s="37"/>
      <c r="P92" s="37"/>
      <c r="Q92" s="42"/>
    </row>
    <row r="93" spans="1:17">
      <c r="A93" s="40"/>
      <c r="B93" s="31"/>
      <c r="C93" s="40" t="s">
        <v>15</v>
      </c>
      <c r="D93" s="40"/>
      <c r="E93" s="40"/>
      <c r="F93" s="40"/>
      <c r="G93" s="40"/>
      <c r="H93" s="40"/>
      <c r="I93" s="40"/>
      <c r="J93" s="40"/>
      <c r="K93" s="40"/>
      <c r="L93" s="40"/>
      <c r="M93" s="40"/>
      <c r="N93" s="40"/>
      <c r="O93" s="40"/>
      <c r="P93" s="40"/>
      <c r="Q93" s="42"/>
    </row>
    <row r="94" spans="1:17">
      <c r="A94" s="40"/>
      <c r="B94" s="31"/>
      <c r="C94" s="37" t="s">
        <v>14</v>
      </c>
      <c r="D94" s="37"/>
      <c r="E94" s="37"/>
      <c r="F94" s="37"/>
      <c r="G94" s="37" t="s">
        <v>14</v>
      </c>
      <c r="H94" s="37"/>
      <c r="I94" s="37"/>
      <c r="J94" s="37"/>
      <c r="K94" s="37" t="s">
        <v>14</v>
      </c>
      <c r="L94" s="37"/>
      <c r="M94" s="37"/>
      <c r="N94" s="37" t="s">
        <v>14</v>
      </c>
      <c r="O94" s="37"/>
      <c r="P94" s="37"/>
      <c r="Q94" s="42"/>
    </row>
    <row r="95" spans="1:17">
      <c r="A95" s="40"/>
      <c r="B95" s="31"/>
      <c r="C95" s="37" t="s">
        <v>94</v>
      </c>
      <c r="D95" s="37"/>
      <c r="E95" s="37"/>
      <c r="F95" s="37"/>
      <c r="G95" s="37" t="s">
        <v>94</v>
      </c>
      <c r="H95" s="37"/>
      <c r="I95" s="37"/>
      <c r="J95" s="37"/>
      <c r="K95" s="37" t="s">
        <v>94</v>
      </c>
      <c r="L95" s="37"/>
      <c r="M95" s="37"/>
      <c r="N95" s="37" t="s">
        <v>94</v>
      </c>
      <c r="O95" s="37"/>
      <c r="P95" s="37"/>
      <c r="Q95" s="42"/>
    </row>
    <row r="96" spans="1:17" ht="25.5" customHeight="1">
      <c r="A96" s="31" t="s">
        <v>97</v>
      </c>
      <c r="B96" s="31"/>
      <c r="C96" s="31"/>
      <c r="D96" s="31"/>
      <c r="E96" s="31"/>
      <c r="F96" s="31"/>
      <c r="G96" s="31"/>
      <c r="H96" s="31"/>
      <c r="I96" s="31"/>
      <c r="J96" s="31"/>
      <c r="K96" s="31"/>
      <c r="L96" s="31"/>
      <c r="M96" s="31"/>
      <c r="N96" s="31"/>
      <c r="O96" s="31"/>
      <c r="P96" s="31"/>
      <c r="Q96" s="31"/>
    </row>
    <row r="97" spans="1:17">
      <c r="A97" s="40">
        <v>4</v>
      </c>
      <c r="B97" s="31" t="s">
        <v>86</v>
      </c>
      <c r="C97" s="40" t="s">
        <v>91</v>
      </c>
      <c r="D97" s="40"/>
      <c r="E97" s="40"/>
      <c r="F97" s="40"/>
      <c r="G97" s="40"/>
      <c r="H97" s="40"/>
      <c r="I97" s="40"/>
      <c r="J97" s="40" t="s">
        <v>92</v>
      </c>
      <c r="K97" s="40"/>
      <c r="L97" s="40"/>
      <c r="M97" s="40"/>
      <c r="N97" s="40"/>
      <c r="O97" s="40"/>
      <c r="P97" s="40"/>
      <c r="Q97" s="65" t="e">
        <f>C100+J100+C103+J103</f>
        <v>#VALUE!</v>
      </c>
    </row>
    <row r="98" spans="1:17">
      <c r="A98" s="40"/>
      <c r="B98" s="31"/>
      <c r="C98" s="40" t="s">
        <v>89</v>
      </c>
      <c r="D98" s="40"/>
      <c r="E98" s="40"/>
      <c r="F98" s="40"/>
      <c r="G98" s="40"/>
      <c r="H98" s="40"/>
      <c r="I98" s="40"/>
      <c r="J98" s="40" t="s">
        <v>90</v>
      </c>
      <c r="K98" s="40"/>
      <c r="L98" s="40"/>
      <c r="M98" s="40"/>
      <c r="N98" s="40"/>
      <c r="O98" s="40"/>
      <c r="P98" s="40"/>
      <c r="Q98" s="65"/>
    </row>
    <row r="99" spans="1:17">
      <c r="A99" s="40"/>
      <c r="B99" s="31"/>
      <c r="C99" s="40" t="s">
        <v>13</v>
      </c>
      <c r="D99" s="40"/>
      <c r="E99" s="40"/>
      <c r="F99" s="40"/>
      <c r="G99" s="40"/>
      <c r="H99" s="40"/>
      <c r="I99" s="40"/>
      <c r="J99" s="40"/>
      <c r="K99" s="40"/>
      <c r="L99" s="40"/>
      <c r="M99" s="40"/>
      <c r="N99" s="40"/>
      <c r="O99" s="40"/>
      <c r="P99" s="40"/>
      <c r="Q99" s="65"/>
    </row>
    <row r="100" spans="1:17">
      <c r="A100" s="40"/>
      <c r="B100" s="31"/>
      <c r="C100" s="37" t="s">
        <v>14</v>
      </c>
      <c r="D100" s="37"/>
      <c r="E100" s="37"/>
      <c r="F100" s="37"/>
      <c r="G100" s="37"/>
      <c r="H100" s="37"/>
      <c r="I100" s="37"/>
      <c r="J100" s="37" t="s">
        <v>14</v>
      </c>
      <c r="K100" s="37"/>
      <c r="L100" s="37"/>
      <c r="M100" s="37"/>
      <c r="N100" s="37"/>
      <c r="O100" s="37"/>
      <c r="P100" s="37"/>
      <c r="Q100" s="65"/>
    </row>
    <row r="101" spans="1:17">
      <c r="A101" s="40"/>
      <c r="B101" s="31"/>
      <c r="C101" s="37" t="s">
        <v>87</v>
      </c>
      <c r="D101" s="37"/>
      <c r="E101" s="37"/>
      <c r="F101" s="37"/>
      <c r="G101" s="37"/>
      <c r="H101" s="37"/>
      <c r="I101" s="37"/>
      <c r="J101" s="37" t="s">
        <v>88</v>
      </c>
      <c r="K101" s="37"/>
      <c r="L101" s="37"/>
      <c r="M101" s="37"/>
      <c r="N101" s="37"/>
      <c r="O101" s="37"/>
      <c r="P101" s="37"/>
      <c r="Q101" s="65"/>
    </row>
    <row r="102" spans="1:17">
      <c r="A102" s="40"/>
      <c r="B102" s="31"/>
      <c r="C102" s="40" t="s">
        <v>15</v>
      </c>
      <c r="D102" s="40"/>
      <c r="E102" s="40"/>
      <c r="F102" s="40"/>
      <c r="G102" s="40"/>
      <c r="H102" s="40"/>
      <c r="I102" s="40"/>
      <c r="J102" s="40"/>
      <c r="K102" s="40"/>
      <c r="L102" s="40"/>
      <c r="M102" s="40"/>
      <c r="N102" s="40"/>
      <c r="O102" s="40"/>
      <c r="P102" s="40"/>
      <c r="Q102" s="65"/>
    </row>
    <row r="103" spans="1:17">
      <c r="A103" s="40"/>
      <c r="B103" s="31"/>
      <c r="C103" s="37" t="s">
        <v>14</v>
      </c>
      <c r="D103" s="37"/>
      <c r="E103" s="37"/>
      <c r="F103" s="37"/>
      <c r="G103" s="37"/>
      <c r="H103" s="37"/>
      <c r="I103" s="37"/>
      <c r="J103" s="37" t="s">
        <v>14</v>
      </c>
      <c r="K103" s="37"/>
      <c r="L103" s="37"/>
      <c r="M103" s="37"/>
      <c r="N103" s="37"/>
      <c r="O103" s="37"/>
      <c r="P103" s="37"/>
      <c r="Q103" s="65"/>
    </row>
    <row r="104" spans="1:17">
      <c r="A104" s="40"/>
      <c r="B104" s="31"/>
      <c r="C104" s="37" t="s">
        <v>87</v>
      </c>
      <c r="D104" s="37"/>
      <c r="E104" s="37"/>
      <c r="F104" s="37"/>
      <c r="G104" s="37"/>
      <c r="H104" s="37"/>
      <c r="I104" s="37"/>
      <c r="J104" s="37" t="s">
        <v>88</v>
      </c>
      <c r="K104" s="37"/>
      <c r="L104" s="37"/>
      <c r="M104" s="37"/>
      <c r="N104" s="37"/>
      <c r="O104" s="37"/>
      <c r="P104" s="37"/>
      <c r="Q104" s="65"/>
    </row>
    <row r="105" spans="1:17">
      <c r="A105" s="31" t="s">
        <v>85</v>
      </c>
      <c r="B105" s="31"/>
      <c r="C105" s="31"/>
      <c r="D105" s="31"/>
      <c r="E105" s="31"/>
      <c r="F105" s="31"/>
      <c r="G105" s="31"/>
      <c r="H105" s="31"/>
      <c r="I105" s="31"/>
      <c r="J105" s="31"/>
      <c r="K105" s="31"/>
      <c r="L105" s="31"/>
      <c r="M105" s="31"/>
      <c r="N105" s="31"/>
      <c r="O105" s="31"/>
      <c r="P105" s="31"/>
      <c r="Q105" s="65"/>
    </row>
    <row r="106" spans="1:17" ht="15" customHeight="1">
      <c r="A106" s="31" t="s">
        <v>165</v>
      </c>
      <c r="B106" s="31"/>
      <c r="C106" s="31"/>
      <c r="D106" s="31"/>
      <c r="E106" s="31"/>
      <c r="F106" s="31"/>
      <c r="G106" s="31"/>
      <c r="H106" s="31"/>
      <c r="I106" s="31"/>
      <c r="J106" s="31"/>
      <c r="K106" s="31"/>
      <c r="L106" s="31"/>
      <c r="M106" s="31"/>
      <c r="N106" s="31"/>
      <c r="O106" s="31"/>
      <c r="P106" s="31"/>
      <c r="Q106" s="7" t="e">
        <f>(Q74+Q79+Q88+Q97)/4</f>
        <v>#VALUE!</v>
      </c>
    </row>
    <row r="107" spans="1:17" ht="56.25" customHeight="1">
      <c r="A107" s="63" t="s">
        <v>84</v>
      </c>
      <c r="B107" s="66"/>
      <c r="C107" s="66"/>
      <c r="D107" s="66"/>
      <c r="E107" s="66"/>
      <c r="F107" s="66"/>
      <c r="G107" s="66"/>
      <c r="H107" s="66"/>
      <c r="I107" s="66"/>
      <c r="J107" s="66"/>
      <c r="K107" s="66"/>
      <c r="L107" s="66"/>
      <c r="M107" s="66"/>
      <c r="N107" s="66"/>
      <c r="O107" s="66"/>
      <c r="P107" s="66"/>
      <c r="Q107" s="66"/>
    </row>
    <row r="108" spans="1:17" ht="25.5">
      <c r="A108" s="9" t="s">
        <v>44</v>
      </c>
      <c r="B108" s="9" t="s">
        <v>45</v>
      </c>
      <c r="C108" s="36" t="s">
        <v>46</v>
      </c>
      <c r="D108" s="36"/>
      <c r="E108" s="36"/>
      <c r="F108" s="36"/>
      <c r="G108" s="36"/>
      <c r="H108" s="36"/>
      <c r="I108" s="36"/>
      <c r="J108" s="36"/>
      <c r="K108" s="36"/>
      <c r="L108" s="36"/>
      <c r="M108" s="36"/>
      <c r="N108" s="36"/>
      <c r="O108" s="36"/>
      <c r="P108" s="36"/>
      <c r="Q108" s="9" t="s">
        <v>53</v>
      </c>
    </row>
    <row r="109" spans="1:17">
      <c r="A109" s="40">
        <v>1</v>
      </c>
      <c r="B109" s="31" t="s">
        <v>81</v>
      </c>
      <c r="C109" s="36" t="s">
        <v>82</v>
      </c>
      <c r="D109" s="36"/>
      <c r="E109" s="36"/>
      <c r="F109" s="36"/>
      <c r="G109" s="36"/>
      <c r="H109" s="36"/>
      <c r="I109" s="36"/>
      <c r="J109" s="36" t="s">
        <v>83</v>
      </c>
      <c r="K109" s="36"/>
      <c r="L109" s="36"/>
      <c r="M109" s="36"/>
      <c r="N109" s="36"/>
      <c r="O109" s="36"/>
      <c r="P109" s="36"/>
      <c r="Q109" s="42" t="e">
        <f>C112+J112+C115+J115</f>
        <v>#VALUE!</v>
      </c>
    </row>
    <row r="110" spans="1:17">
      <c r="A110" s="40"/>
      <c r="B110" s="31"/>
      <c r="C110" s="44">
        <v>4</v>
      </c>
      <c r="D110" s="44"/>
      <c r="E110" s="44"/>
      <c r="F110" s="44"/>
      <c r="G110" s="44"/>
      <c r="H110" s="44"/>
      <c r="I110" s="44"/>
      <c r="J110" s="44">
        <v>6</v>
      </c>
      <c r="K110" s="44"/>
      <c r="L110" s="44"/>
      <c r="M110" s="44"/>
      <c r="N110" s="44"/>
      <c r="O110" s="44"/>
      <c r="P110" s="44"/>
      <c r="Q110" s="42"/>
    </row>
    <row r="111" spans="1:17" ht="15" customHeight="1">
      <c r="A111" s="40"/>
      <c r="B111" s="31"/>
      <c r="C111" s="40" t="s">
        <v>13</v>
      </c>
      <c r="D111" s="40"/>
      <c r="E111" s="40"/>
      <c r="F111" s="40"/>
      <c r="G111" s="40"/>
      <c r="H111" s="40"/>
      <c r="I111" s="40"/>
      <c r="J111" s="40"/>
      <c r="K111" s="40"/>
      <c r="L111" s="40"/>
      <c r="M111" s="40"/>
      <c r="N111" s="40"/>
      <c r="O111" s="40"/>
      <c r="P111" s="40"/>
      <c r="Q111" s="42"/>
    </row>
    <row r="112" spans="1:17">
      <c r="A112" s="40"/>
      <c r="B112" s="31"/>
      <c r="C112" s="37" t="s">
        <v>14</v>
      </c>
      <c r="D112" s="37"/>
      <c r="E112" s="37"/>
      <c r="F112" s="37"/>
      <c r="G112" s="37"/>
      <c r="H112" s="37"/>
      <c r="I112" s="37"/>
      <c r="J112" s="37" t="s">
        <v>14</v>
      </c>
      <c r="K112" s="37"/>
      <c r="L112" s="37"/>
      <c r="M112" s="37"/>
      <c r="N112" s="37"/>
      <c r="O112" s="37"/>
      <c r="P112" s="37"/>
      <c r="Q112" s="42"/>
    </row>
    <row r="113" spans="1:17">
      <c r="A113" s="40"/>
      <c r="B113" s="31"/>
      <c r="C113" s="37" t="s">
        <v>17</v>
      </c>
      <c r="D113" s="37"/>
      <c r="E113" s="37"/>
      <c r="F113" s="37"/>
      <c r="G113" s="37"/>
      <c r="H113" s="37"/>
      <c r="I113" s="37"/>
      <c r="J113" s="37" t="s">
        <v>17</v>
      </c>
      <c r="K113" s="37"/>
      <c r="L113" s="37"/>
      <c r="M113" s="37"/>
      <c r="N113" s="37"/>
      <c r="O113" s="37"/>
      <c r="P113" s="37"/>
      <c r="Q113" s="42"/>
    </row>
    <row r="114" spans="1:17">
      <c r="A114" s="40"/>
      <c r="B114" s="31"/>
      <c r="C114" s="40" t="s">
        <v>15</v>
      </c>
      <c r="D114" s="40"/>
      <c r="E114" s="40"/>
      <c r="F114" s="40"/>
      <c r="G114" s="40"/>
      <c r="H114" s="40"/>
      <c r="I114" s="40"/>
      <c r="J114" s="40"/>
      <c r="K114" s="40"/>
      <c r="L114" s="40"/>
      <c r="M114" s="40"/>
      <c r="N114" s="40"/>
      <c r="O114" s="40"/>
      <c r="P114" s="40"/>
      <c r="Q114" s="42"/>
    </row>
    <row r="115" spans="1:17">
      <c r="A115" s="40"/>
      <c r="B115" s="31"/>
      <c r="C115" s="37" t="s">
        <v>14</v>
      </c>
      <c r="D115" s="37"/>
      <c r="E115" s="37"/>
      <c r="F115" s="37"/>
      <c r="G115" s="37"/>
      <c r="H115" s="37"/>
      <c r="I115" s="37"/>
      <c r="J115" s="37" t="s">
        <v>14</v>
      </c>
      <c r="K115" s="37"/>
      <c r="L115" s="37"/>
      <c r="M115" s="37"/>
      <c r="N115" s="37"/>
      <c r="O115" s="37"/>
      <c r="P115" s="37"/>
      <c r="Q115" s="42"/>
    </row>
    <row r="116" spans="1:17">
      <c r="A116" s="40"/>
      <c r="B116" s="31"/>
      <c r="C116" s="37" t="s">
        <v>17</v>
      </c>
      <c r="D116" s="37"/>
      <c r="E116" s="37"/>
      <c r="F116" s="37"/>
      <c r="G116" s="37"/>
      <c r="H116" s="37"/>
      <c r="I116" s="37"/>
      <c r="J116" s="37" t="s">
        <v>17</v>
      </c>
      <c r="K116" s="37"/>
      <c r="L116" s="37"/>
      <c r="M116" s="37"/>
      <c r="N116" s="37"/>
      <c r="O116" s="37"/>
      <c r="P116" s="37"/>
      <c r="Q116" s="42"/>
    </row>
    <row r="117" spans="1:17" ht="30" customHeight="1">
      <c r="A117" s="31" t="s">
        <v>80</v>
      </c>
      <c r="B117" s="31"/>
      <c r="C117" s="31"/>
      <c r="D117" s="31"/>
      <c r="E117" s="31"/>
      <c r="F117" s="31"/>
      <c r="G117" s="31"/>
      <c r="H117" s="31"/>
      <c r="I117" s="31"/>
      <c r="J117" s="31"/>
      <c r="K117" s="31"/>
      <c r="L117" s="31"/>
      <c r="M117" s="31"/>
      <c r="N117" s="31"/>
      <c r="O117" s="31"/>
      <c r="P117" s="31"/>
      <c r="Q117" s="31"/>
    </row>
    <row r="118" spans="1:17">
      <c r="A118" s="64">
        <v>2</v>
      </c>
      <c r="B118" s="31" t="s">
        <v>79</v>
      </c>
      <c r="C118" s="40" t="s">
        <v>22</v>
      </c>
      <c r="D118" s="40"/>
      <c r="E118" s="40"/>
      <c r="F118" s="40"/>
      <c r="G118" s="40"/>
      <c r="H118" s="40" t="s">
        <v>23</v>
      </c>
      <c r="I118" s="40"/>
      <c r="J118" s="40"/>
      <c r="K118" s="40"/>
      <c r="L118" s="40"/>
      <c r="M118" s="40" t="s">
        <v>24</v>
      </c>
      <c r="N118" s="40"/>
      <c r="O118" s="40"/>
      <c r="P118" s="40"/>
      <c r="Q118" s="65" t="e">
        <f>C121+H121+M121+C124+H124+M124</f>
        <v>#VALUE!</v>
      </c>
    </row>
    <row r="119" spans="1:17">
      <c r="A119" s="64"/>
      <c r="B119" s="31"/>
      <c r="C119" s="40">
        <v>2</v>
      </c>
      <c r="D119" s="40"/>
      <c r="E119" s="40"/>
      <c r="F119" s="40"/>
      <c r="G119" s="40"/>
      <c r="H119" s="40">
        <v>3</v>
      </c>
      <c r="I119" s="40"/>
      <c r="J119" s="40"/>
      <c r="K119" s="40"/>
      <c r="L119" s="40"/>
      <c r="M119" s="40">
        <v>5</v>
      </c>
      <c r="N119" s="40"/>
      <c r="O119" s="40"/>
      <c r="P119" s="40"/>
      <c r="Q119" s="65"/>
    </row>
    <row r="120" spans="1:17">
      <c r="A120" s="64"/>
      <c r="B120" s="31"/>
      <c r="C120" s="40" t="s">
        <v>13</v>
      </c>
      <c r="D120" s="40"/>
      <c r="E120" s="40"/>
      <c r="F120" s="40"/>
      <c r="G120" s="40"/>
      <c r="H120" s="40"/>
      <c r="I120" s="40"/>
      <c r="J120" s="40"/>
      <c r="K120" s="40"/>
      <c r="L120" s="40"/>
      <c r="M120" s="40"/>
      <c r="N120" s="40"/>
      <c r="O120" s="40"/>
      <c r="P120" s="40"/>
      <c r="Q120" s="65"/>
    </row>
    <row r="121" spans="1:17">
      <c r="A121" s="64"/>
      <c r="B121" s="31"/>
      <c r="C121" s="37" t="s">
        <v>14</v>
      </c>
      <c r="D121" s="37"/>
      <c r="E121" s="37"/>
      <c r="F121" s="37"/>
      <c r="G121" s="37"/>
      <c r="H121" s="37" t="s">
        <v>14</v>
      </c>
      <c r="I121" s="37"/>
      <c r="J121" s="37"/>
      <c r="K121" s="37"/>
      <c r="L121" s="37"/>
      <c r="M121" s="37" t="s">
        <v>14</v>
      </c>
      <c r="N121" s="37"/>
      <c r="O121" s="37"/>
      <c r="P121" s="37"/>
      <c r="Q121" s="65"/>
    </row>
    <row r="122" spans="1:17">
      <c r="A122" s="64"/>
      <c r="B122" s="31"/>
      <c r="C122" s="37" t="s">
        <v>17</v>
      </c>
      <c r="D122" s="37"/>
      <c r="E122" s="37"/>
      <c r="F122" s="37"/>
      <c r="G122" s="37"/>
      <c r="H122" s="37" t="s">
        <v>17</v>
      </c>
      <c r="I122" s="37"/>
      <c r="J122" s="37"/>
      <c r="K122" s="37"/>
      <c r="L122" s="37"/>
      <c r="M122" s="37" t="s">
        <v>17</v>
      </c>
      <c r="N122" s="37"/>
      <c r="O122" s="37"/>
      <c r="P122" s="37"/>
      <c r="Q122" s="65"/>
    </row>
    <row r="123" spans="1:17">
      <c r="A123" s="64"/>
      <c r="B123" s="31"/>
      <c r="C123" s="40" t="s">
        <v>15</v>
      </c>
      <c r="D123" s="40"/>
      <c r="E123" s="40"/>
      <c r="F123" s="40"/>
      <c r="G123" s="40"/>
      <c r="H123" s="40"/>
      <c r="I123" s="40"/>
      <c r="J123" s="40"/>
      <c r="K123" s="40"/>
      <c r="L123" s="40"/>
      <c r="M123" s="40"/>
      <c r="N123" s="40"/>
      <c r="O123" s="40"/>
      <c r="P123" s="40"/>
      <c r="Q123" s="65"/>
    </row>
    <row r="124" spans="1:17">
      <c r="A124" s="64"/>
      <c r="B124" s="31"/>
      <c r="C124" s="37" t="s">
        <v>14</v>
      </c>
      <c r="D124" s="37"/>
      <c r="E124" s="37"/>
      <c r="F124" s="37"/>
      <c r="G124" s="37"/>
      <c r="H124" s="37" t="s">
        <v>14</v>
      </c>
      <c r="I124" s="37"/>
      <c r="J124" s="37"/>
      <c r="K124" s="37"/>
      <c r="L124" s="37"/>
      <c r="M124" s="37" t="s">
        <v>14</v>
      </c>
      <c r="N124" s="37"/>
      <c r="O124" s="37"/>
      <c r="P124" s="37"/>
      <c r="Q124" s="65"/>
    </row>
    <row r="125" spans="1:17">
      <c r="A125" s="64"/>
      <c r="B125" s="31"/>
      <c r="C125" s="37" t="s">
        <v>17</v>
      </c>
      <c r="D125" s="37"/>
      <c r="E125" s="37"/>
      <c r="F125" s="37"/>
      <c r="G125" s="37"/>
      <c r="H125" s="37" t="s">
        <v>17</v>
      </c>
      <c r="I125" s="37"/>
      <c r="J125" s="37"/>
      <c r="K125" s="37"/>
      <c r="L125" s="37"/>
      <c r="M125" s="37" t="s">
        <v>17</v>
      </c>
      <c r="N125" s="37"/>
      <c r="O125" s="37"/>
      <c r="P125" s="37"/>
      <c r="Q125" s="65"/>
    </row>
    <row r="126" spans="1:17" ht="27.75" customHeight="1">
      <c r="A126" s="31" t="s">
        <v>78</v>
      </c>
      <c r="B126" s="31"/>
      <c r="C126" s="31"/>
      <c r="D126" s="31"/>
      <c r="E126" s="31"/>
      <c r="F126" s="31"/>
      <c r="G126" s="31"/>
      <c r="H126" s="31"/>
      <c r="I126" s="31"/>
      <c r="J126" s="31"/>
      <c r="K126" s="31"/>
      <c r="L126" s="31"/>
      <c r="M126" s="31"/>
      <c r="N126" s="31"/>
      <c r="O126" s="31"/>
      <c r="P126" s="31"/>
      <c r="Q126" s="31"/>
    </row>
    <row r="127" spans="1:17">
      <c r="A127" s="40">
        <v>3</v>
      </c>
      <c r="B127" s="31" t="s">
        <v>73</v>
      </c>
      <c r="C127" s="40" t="s">
        <v>75</v>
      </c>
      <c r="D127" s="40"/>
      <c r="E127" s="40"/>
      <c r="F127" s="40"/>
      <c r="G127" s="40"/>
      <c r="H127" s="40" t="s">
        <v>76</v>
      </c>
      <c r="I127" s="40"/>
      <c r="J127" s="40"/>
      <c r="K127" s="40"/>
      <c r="L127" s="40"/>
      <c r="M127" s="40" t="s">
        <v>77</v>
      </c>
      <c r="N127" s="40"/>
      <c r="O127" s="40"/>
      <c r="P127" s="40"/>
      <c r="Q127" s="54" t="str">
        <f>C129</f>
        <v>К-во баллов</v>
      </c>
    </row>
    <row r="128" spans="1:17" ht="15" customHeight="1">
      <c r="A128" s="40"/>
      <c r="B128" s="31"/>
      <c r="C128" s="44">
        <v>4</v>
      </c>
      <c r="D128" s="44"/>
      <c r="E128" s="44"/>
      <c r="F128" s="44"/>
      <c r="G128" s="44"/>
      <c r="H128" s="44">
        <v>6</v>
      </c>
      <c r="I128" s="44"/>
      <c r="J128" s="44"/>
      <c r="K128" s="44"/>
      <c r="L128" s="44"/>
      <c r="M128" s="44">
        <v>8</v>
      </c>
      <c r="N128" s="44"/>
      <c r="O128" s="44"/>
      <c r="P128" s="44"/>
      <c r="Q128" s="54"/>
    </row>
    <row r="129" spans="1:17">
      <c r="A129" s="40"/>
      <c r="B129" s="31"/>
      <c r="C129" s="37" t="s">
        <v>14</v>
      </c>
      <c r="D129" s="46"/>
      <c r="E129" s="46"/>
      <c r="F129" s="46"/>
      <c r="G129" s="46"/>
      <c r="H129" s="46"/>
      <c r="I129" s="46"/>
      <c r="J129" s="46"/>
      <c r="K129" s="46"/>
      <c r="L129" s="46"/>
      <c r="M129" s="46"/>
      <c r="N129" s="46"/>
      <c r="O129" s="46"/>
      <c r="P129" s="46"/>
      <c r="Q129" s="54"/>
    </row>
    <row r="130" spans="1:17" ht="23.25" customHeight="1">
      <c r="A130" s="40"/>
      <c r="B130" s="31"/>
      <c r="C130" s="37" t="s">
        <v>74</v>
      </c>
      <c r="D130" s="37"/>
      <c r="E130" s="37"/>
      <c r="F130" s="37"/>
      <c r="G130" s="37"/>
      <c r="H130" s="37"/>
      <c r="I130" s="37"/>
      <c r="J130" s="37"/>
      <c r="K130" s="37"/>
      <c r="L130" s="37"/>
      <c r="M130" s="37"/>
      <c r="N130" s="37"/>
      <c r="O130" s="37"/>
      <c r="P130" s="37"/>
      <c r="Q130" s="54"/>
    </row>
    <row r="131" spans="1:17">
      <c r="A131" s="31" t="s">
        <v>72</v>
      </c>
      <c r="B131" s="31"/>
      <c r="C131" s="31"/>
      <c r="D131" s="31"/>
      <c r="E131" s="31"/>
      <c r="F131" s="31"/>
      <c r="G131" s="31"/>
      <c r="H131" s="31"/>
      <c r="I131" s="31"/>
      <c r="J131" s="31"/>
      <c r="K131" s="31"/>
      <c r="L131" s="31"/>
      <c r="M131" s="31"/>
      <c r="N131" s="31"/>
      <c r="O131" s="31"/>
      <c r="P131" s="31"/>
      <c r="Q131" s="31"/>
    </row>
    <row r="132" spans="1:17" ht="28.5" customHeight="1">
      <c r="A132" s="31" t="s">
        <v>71</v>
      </c>
      <c r="B132" s="31"/>
      <c r="C132" s="31"/>
      <c r="D132" s="31"/>
      <c r="E132" s="31"/>
      <c r="F132" s="31"/>
      <c r="G132" s="31"/>
      <c r="H132" s="31"/>
      <c r="I132" s="31"/>
      <c r="J132" s="31"/>
      <c r="K132" s="31"/>
      <c r="L132" s="31"/>
      <c r="M132" s="31"/>
      <c r="N132" s="31"/>
      <c r="O132" s="31"/>
      <c r="P132" s="31"/>
      <c r="Q132" s="105" t="e">
        <f>(Q109+Q118+Q127)/3</f>
        <v>#VALUE!</v>
      </c>
    </row>
    <row r="133" spans="1:17" hidden="1">
      <c r="A133" s="13"/>
      <c r="B133" s="13"/>
      <c r="C133" s="13"/>
      <c r="D133" s="13"/>
      <c r="E133" s="13"/>
      <c r="F133" s="13"/>
      <c r="G133" s="13"/>
      <c r="H133" s="13"/>
      <c r="I133" s="13"/>
      <c r="J133" s="13"/>
      <c r="K133" s="13"/>
      <c r="L133" s="13"/>
      <c r="M133" s="13"/>
      <c r="N133" s="13"/>
      <c r="O133" s="13"/>
      <c r="P133" s="13"/>
      <c r="Q133" s="13"/>
    </row>
    <row r="134" spans="1:17" ht="38.25" customHeight="1">
      <c r="A134" s="63" t="s">
        <v>70</v>
      </c>
      <c r="B134" s="63"/>
      <c r="C134" s="63"/>
      <c r="D134" s="63"/>
      <c r="E134" s="63"/>
      <c r="F134" s="63"/>
      <c r="G134" s="63"/>
      <c r="H134" s="63"/>
      <c r="I134" s="63"/>
      <c r="J134" s="63"/>
      <c r="K134" s="63"/>
      <c r="L134" s="63"/>
      <c r="M134" s="63"/>
      <c r="N134" s="63"/>
      <c r="O134" s="63"/>
      <c r="P134" s="63"/>
      <c r="Q134" s="63"/>
    </row>
    <row r="135" spans="1:17" ht="31.5" customHeight="1">
      <c r="A135" s="9" t="s">
        <v>44</v>
      </c>
      <c r="B135" s="9" t="s">
        <v>45</v>
      </c>
      <c r="C135" s="36" t="s">
        <v>46</v>
      </c>
      <c r="D135" s="36"/>
      <c r="E135" s="36"/>
      <c r="F135" s="36"/>
      <c r="G135" s="36"/>
      <c r="H135" s="36"/>
      <c r="I135" s="36"/>
      <c r="J135" s="36"/>
      <c r="K135" s="36"/>
      <c r="L135" s="36"/>
      <c r="M135" s="36"/>
      <c r="N135" s="36"/>
      <c r="O135" s="36"/>
      <c r="P135" s="36"/>
      <c r="Q135" s="9" t="s">
        <v>53</v>
      </c>
    </row>
    <row r="136" spans="1:17" ht="48.75" customHeight="1">
      <c r="A136" s="40">
        <v>1</v>
      </c>
      <c r="B136" s="31" t="s">
        <v>64</v>
      </c>
      <c r="C136" s="64" t="s">
        <v>65</v>
      </c>
      <c r="D136" s="64"/>
      <c r="E136" s="64"/>
      <c r="F136" s="31" t="s">
        <v>66</v>
      </c>
      <c r="G136" s="31"/>
      <c r="H136" s="31"/>
      <c r="I136" s="64" t="s">
        <v>67</v>
      </c>
      <c r="J136" s="64"/>
      <c r="K136" s="64"/>
      <c r="L136" s="64"/>
      <c r="M136" s="31" t="s">
        <v>68</v>
      </c>
      <c r="N136" s="64"/>
      <c r="O136" s="64"/>
      <c r="P136" s="64"/>
      <c r="Q136" s="43">
        <f>SUM(E139:P139)</f>
        <v>0</v>
      </c>
    </row>
    <row r="137" spans="1:17" ht="43.5" customHeight="1">
      <c r="A137" s="40"/>
      <c r="B137" s="31"/>
      <c r="C137" s="44">
        <v>1</v>
      </c>
      <c r="D137" s="44"/>
      <c r="E137" s="44"/>
      <c r="F137" s="44">
        <v>2</v>
      </c>
      <c r="G137" s="44"/>
      <c r="H137" s="44"/>
      <c r="I137" s="44">
        <v>3</v>
      </c>
      <c r="J137" s="44"/>
      <c r="K137" s="44"/>
      <c r="L137" s="44"/>
      <c r="M137" s="44">
        <v>4</v>
      </c>
      <c r="N137" s="44"/>
      <c r="O137" s="44"/>
      <c r="P137" s="44"/>
      <c r="Q137" s="43"/>
    </row>
    <row r="138" spans="1:17">
      <c r="A138" s="40"/>
      <c r="B138" s="31"/>
      <c r="C138" s="37" t="s">
        <v>14</v>
      </c>
      <c r="D138" s="37"/>
      <c r="E138" s="37"/>
      <c r="F138" s="37" t="s">
        <v>14</v>
      </c>
      <c r="G138" s="37"/>
      <c r="H138" s="37"/>
      <c r="I138" s="37" t="s">
        <v>14</v>
      </c>
      <c r="J138" s="37"/>
      <c r="K138" s="37"/>
      <c r="L138" s="37"/>
      <c r="M138" s="37" t="s">
        <v>14</v>
      </c>
      <c r="N138" s="37"/>
      <c r="O138" s="37"/>
      <c r="P138" s="37"/>
      <c r="Q138" s="43"/>
    </row>
    <row r="139" spans="1:17">
      <c r="A139" s="40"/>
      <c r="B139" s="31"/>
      <c r="C139" s="45"/>
      <c r="D139" s="45"/>
      <c r="E139" s="45"/>
      <c r="F139" s="45"/>
      <c r="G139" s="45"/>
      <c r="H139" s="45"/>
      <c r="I139" s="45"/>
      <c r="J139" s="45"/>
      <c r="K139" s="45"/>
      <c r="L139" s="45"/>
      <c r="M139" s="45"/>
      <c r="N139" s="45"/>
      <c r="O139" s="45"/>
      <c r="P139" s="45"/>
      <c r="Q139" s="43"/>
    </row>
    <row r="140" spans="1:17" ht="24.75" customHeight="1">
      <c r="A140" s="31" t="s">
        <v>69</v>
      </c>
      <c r="B140" s="31"/>
      <c r="C140" s="31"/>
      <c r="D140" s="31"/>
      <c r="E140" s="31"/>
      <c r="F140" s="31"/>
      <c r="G140" s="31"/>
      <c r="H140" s="31"/>
      <c r="I140" s="31"/>
      <c r="J140" s="31"/>
      <c r="K140" s="31"/>
      <c r="L140" s="31"/>
      <c r="M140" s="31"/>
      <c r="N140" s="31"/>
      <c r="O140" s="31"/>
      <c r="P140" s="31"/>
      <c r="Q140" s="31"/>
    </row>
    <row r="141" spans="1:17">
      <c r="A141" s="39">
        <v>2</v>
      </c>
      <c r="B141" s="38" t="s">
        <v>12</v>
      </c>
      <c r="C141" s="36" t="s">
        <v>8</v>
      </c>
      <c r="D141" s="36"/>
      <c r="E141" s="36" t="s">
        <v>9</v>
      </c>
      <c r="F141" s="36"/>
      <c r="G141" s="36"/>
      <c r="H141" s="36"/>
      <c r="I141" s="36" t="s">
        <v>10</v>
      </c>
      <c r="J141" s="36"/>
      <c r="K141" s="36"/>
      <c r="L141" s="36"/>
      <c r="M141" s="36" t="s">
        <v>11</v>
      </c>
      <c r="N141" s="36"/>
      <c r="O141" s="36"/>
      <c r="P141" s="36"/>
      <c r="Q141" s="44"/>
    </row>
    <row r="142" spans="1:17" ht="103.5" customHeight="1">
      <c r="A142" s="55"/>
      <c r="B142" s="55"/>
      <c r="C142" s="3" t="s">
        <v>4</v>
      </c>
      <c r="D142" s="15" t="s">
        <v>5</v>
      </c>
      <c r="E142" s="36" t="s">
        <v>7</v>
      </c>
      <c r="F142" s="36"/>
      <c r="G142" s="36" t="s">
        <v>6</v>
      </c>
      <c r="H142" s="36"/>
      <c r="I142" s="36" t="s">
        <v>7</v>
      </c>
      <c r="J142" s="36"/>
      <c r="K142" s="36" t="s">
        <v>6</v>
      </c>
      <c r="L142" s="36"/>
      <c r="M142" s="36" t="s">
        <v>7</v>
      </c>
      <c r="N142" s="36"/>
      <c r="O142" s="36" t="s">
        <v>6</v>
      </c>
      <c r="P142" s="36"/>
      <c r="Q142" s="44"/>
    </row>
    <row r="143" spans="1:17" ht="60.75" customHeight="1">
      <c r="A143" s="55"/>
      <c r="B143" s="55"/>
      <c r="C143" s="36" t="s">
        <v>2</v>
      </c>
      <c r="D143" s="36" t="s">
        <v>3</v>
      </c>
      <c r="E143" s="4" t="s">
        <v>1</v>
      </c>
      <c r="F143" s="9" t="s">
        <v>0</v>
      </c>
      <c r="G143" s="4" t="s">
        <v>1</v>
      </c>
      <c r="H143" s="9" t="s">
        <v>0</v>
      </c>
      <c r="I143" s="4" t="s">
        <v>1</v>
      </c>
      <c r="J143" s="9" t="s">
        <v>0</v>
      </c>
      <c r="K143" s="4" t="s">
        <v>1</v>
      </c>
      <c r="L143" s="9" t="s">
        <v>0</v>
      </c>
      <c r="M143" s="4" t="s">
        <v>1</v>
      </c>
      <c r="N143" s="9" t="s">
        <v>0</v>
      </c>
      <c r="O143" s="4" t="s">
        <v>1</v>
      </c>
      <c r="P143" s="9" t="s">
        <v>0</v>
      </c>
      <c r="Q143" s="44"/>
    </row>
    <row r="144" spans="1:17">
      <c r="A144" s="55"/>
      <c r="B144" s="55"/>
      <c r="C144" s="36"/>
      <c r="D144" s="36"/>
      <c r="E144" s="9">
        <v>0.5</v>
      </c>
      <c r="F144" s="9">
        <v>1</v>
      </c>
      <c r="G144" s="9">
        <v>1</v>
      </c>
      <c r="H144" s="9">
        <v>2</v>
      </c>
      <c r="I144" s="9">
        <v>1</v>
      </c>
      <c r="J144" s="9">
        <v>2</v>
      </c>
      <c r="K144" s="9">
        <v>0.5</v>
      </c>
      <c r="L144" s="9">
        <v>1</v>
      </c>
      <c r="M144" s="9">
        <v>1</v>
      </c>
      <c r="N144" s="9">
        <v>2</v>
      </c>
      <c r="O144" s="9">
        <v>1</v>
      </c>
      <c r="P144" s="9">
        <v>2</v>
      </c>
      <c r="Q144" s="44"/>
    </row>
    <row r="145" spans="1:17">
      <c r="A145" s="55"/>
      <c r="B145" s="55"/>
      <c r="C145" s="40" t="s">
        <v>13</v>
      </c>
      <c r="D145" s="40"/>
      <c r="E145" s="40"/>
      <c r="F145" s="40"/>
      <c r="G145" s="40"/>
      <c r="H145" s="40"/>
      <c r="I145" s="40"/>
      <c r="J145" s="40"/>
      <c r="K145" s="40"/>
      <c r="L145" s="40"/>
      <c r="M145" s="40"/>
      <c r="N145" s="40"/>
      <c r="O145" s="40"/>
      <c r="P145" s="40"/>
      <c r="Q145" s="43">
        <f>SUM(C146:P146)</f>
        <v>0</v>
      </c>
    </row>
    <row r="146" spans="1:17" ht="25.5">
      <c r="A146" s="55"/>
      <c r="B146" s="55"/>
      <c r="C146" s="2" t="s">
        <v>14</v>
      </c>
      <c r="D146" s="2" t="s">
        <v>14</v>
      </c>
      <c r="E146" s="37" t="s">
        <v>14</v>
      </c>
      <c r="F146" s="37"/>
      <c r="G146" s="35" t="s">
        <v>14</v>
      </c>
      <c r="H146" s="35"/>
      <c r="I146" s="37" t="s">
        <v>14</v>
      </c>
      <c r="J146" s="37"/>
      <c r="K146" s="35" t="s">
        <v>14</v>
      </c>
      <c r="L146" s="35"/>
      <c r="M146" s="37" t="s">
        <v>14</v>
      </c>
      <c r="N146" s="37"/>
      <c r="O146" s="35" t="s">
        <v>14</v>
      </c>
      <c r="P146" s="35"/>
      <c r="Q146" s="43"/>
    </row>
    <row r="147" spans="1:17" ht="38.25" customHeight="1">
      <c r="A147" s="55"/>
      <c r="B147" s="55"/>
      <c r="C147" s="2" t="s">
        <v>17</v>
      </c>
      <c r="D147" s="2" t="s">
        <v>17</v>
      </c>
      <c r="E147" s="35" t="s">
        <v>17</v>
      </c>
      <c r="F147" s="35"/>
      <c r="G147" s="35" t="s">
        <v>17</v>
      </c>
      <c r="H147" s="35"/>
      <c r="I147" s="35" t="s">
        <v>17</v>
      </c>
      <c r="J147" s="35"/>
      <c r="K147" s="35" t="s">
        <v>17</v>
      </c>
      <c r="L147" s="35"/>
      <c r="M147" s="35" t="s">
        <v>17</v>
      </c>
      <c r="N147" s="35"/>
      <c r="O147" s="35" t="s">
        <v>17</v>
      </c>
      <c r="P147" s="35"/>
      <c r="Q147" s="43"/>
    </row>
    <row r="148" spans="1:17">
      <c r="A148" s="55"/>
      <c r="B148" s="55"/>
      <c r="C148" s="40" t="s">
        <v>15</v>
      </c>
      <c r="D148" s="40"/>
      <c r="E148" s="40"/>
      <c r="F148" s="40"/>
      <c r="G148" s="40"/>
      <c r="H148" s="40"/>
      <c r="I148" s="40"/>
      <c r="J148" s="40"/>
      <c r="K148" s="40"/>
      <c r="L148" s="40"/>
      <c r="M148" s="40"/>
      <c r="N148" s="40"/>
      <c r="O148" s="40"/>
      <c r="P148" s="40"/>
      <c r="Q148" s="43">
        <f>SUM(C149:P149)</f>
        <v>0</v>
      </c>
    </row>
    <row r="149" spans="1:17" ht="25.5">
      <c r="A149" s="55"/>
      <c r="B149" s="55"/>
      <c r="C149" s="2" t="s">
        <v>14</v>
      </c>
      <c r="D149" s="2" t="s">
        <v>14</v>
      </c>
      <c r="E149" s="37" t="s">
        <v>14</v>
      </c>
      <c r="F149" s="37"/>
      <c r="G149" s="35" t="s">
        <v>14</v>
      </c>
      <c r="H149" s="35"/>
      <c r="I149" s="37" t="s">
        <v>14</v>
      </c>
      <c r="J149" s="37"/>
      <c r="K149" s="35" t="s">
        <v>14</v>
      </c>
      <c r="L149" s="35"/>
      <c r="M149" s="37" t="s">
        <v>14</v>
      </c>
      <c r="N149" s="37"/>
      <c r="O149" s="35" t="s">
        <v>14</v>
      </c>
      <c r="P149" s="35"/>
      <c r="Q149" s="43"/>
    </row>
    <row r="150" spans="1:17">
      <c r="A150" s="55"/>
      <c r="B150" s="55"/>
      <c r="C150" s="2" t="s">
        <v>17</v>
      </c>
      <c r="D150" s="2" t="s">
        <v>17</v>
      </c>
      <c r="E150" s="35" t="s">
        <v>17</v>
      </c>
      <c r="F150" s="35"/>
      <c r="G150" s="35" t="s">
        <v>17</v>
      </c>
      <c r="H150" s="35"/>
      <c r="I150" s="35" t="s">
        <v>17</v>
      </c>
      <c r="J150" s="35"/>
      <c r="K150" s="35" t="s">
        <v>17</v>
      </c>
      <c r="L150" s="35"/>
      <c r="M150" s="35" t="s">
        <v>17</v>
      </c>
      <c r="N150" s="35"/>
      <c r="O150" s="35" t="s">
        <v>17</v>
      </c>
      <c r="P150" s="35"/>
      <c r="Q150" s="43"/>
    </row>
    <row r="151" spans="1:17" ht="27.75" customHeight="1">
      <c r="A151" s="31" t="s">
        <v>18</v>
      </c>
      <c r="B151" s="31"/>
      <c r="C151" s="31"/>
      <c r="D151" s="31"/>
      <c r="E151" s="31"/>
      <c r="F151" s="31"/>
      <c r="G151" s="31"/>
      <c r="H151" s="31"/>
      <c r="I151" s="31"/>
      <c r="J151" s="31"/>
      <c r="K151" s="31"/>
      <c r="L151" s="31"/>
      <c r="M151" s="31"/>
      <c r="N151" s="31"/>
      <c r="O151" s="31"/>
      <c r="P151" s="31"/>
      <c r="Q151" s="31"/>
    </row>
    <row r="152" spans="1:17" ht="25.5" customHeight="1">
      <c r="A152" s="36">
        <v>3</v>
      </c>
      <c r="B152" s="31" t="s">
        <v>19</v>
      </c>
      <c r="C152" s="36" t="s">
        <v>20</v>
      </c>
      <c r="D152" s="36"/>
      <c r="E152" s="36"/>
      <c r="F152" s="36" t="s">
        <v>21</v>
      </c>
      <c r="G152" s="36"/>
      <c r="H152" s="36"/>
      <c r="I152" s="36" t="s">
        <v>22</v>
      </c>
      <c r="J152" s="36"/>
      <c r="K152" s="36"/>
      <c r="L152" s="36" t="s">
        <v>23</v>
      </c>
      <c r="M152" s="36"/>
      <c r="N152" s="36"/>
      <c r="O152" s="36" t="s">
        <v>24</v>
      </c>
      <c r="P152" s="36"/>
      <c r="Q152" s="42" t="e">
        <f>C154+F154+I154+L154+O154</f>
        <v>#VALUE!</v>
      </c>
    </row>
    <row r="153" spans="1:17">
      <c r="A153" s="36"/>
      <c r="B153" s="31"/>
      <c r="C153" s="40">
        <v>1</v>
      </c>
      <c r="D153" s="40"/>
      <c r="E153" s="40"/>
      <c r="F153" s="40">
        <v>2</v>
      </c>
      <c r="G153" s="40"/>
      <c r="H153" s="40"/>
      <c r="I153" s="40">
        <v>3</v>
      </c>
      <c r="J153" s="40"/>
      <c r="K153" s="40"/>
      <c r="L153" s="40">
        <v>4</v>
      </c>
      <c r="M153" s="40"/>
      <c r="N153" s="40"/>
      <c r="O153" s="40">
        <v>6</v>
      </c>
      <c r="P153" s="40"/>
      <c r="Q153" s="42"/>
    </row>
    <row r="154" spans="1:17">
      <c r="A154" s="36"/>
      <c r="B154" s="31"/>
      <c r="C154" s="37" t="s">
        <v>14</v>
      </c>
      <c r="D154" s="37"/>
      <c r="E154" s="37"/>
      <c r="F154" s="37" t="s">
        <v>14</v>
      </c>
      <c r="G154" s="37"/>
      <c r="H154" s="37"/>
      <c r="I154" s="37" t="s">
        <v>14</v>
      </c>
      <c r="J154" s="37"/>
      <c r="K154" s="37"/>
      <c r="L154" s="37" t="s">
        <v>14</v>
      </c>
      <c r="M154" s="37"/>
      <c r="N154" s="37"/>
      <c r="O154" s="37" t="s">
        <v>14</v>
      </c>
      <c r="P154" s="37"/>
      <c r="Q154" s="42"/>
    </row>
    <row r="155" spans="1:17" ht="30.75" customHeight="1">
      <c r="A155" s="36"/>
      <c r="B155" s="31"/>
      <c r="C155" s="41" t="s">
        <v>25</v>
      </c>
      <c r="D155" s="41"/>
      <c r="E155" s="41"/>
      <c r="F155" s="41" t="s">
        <v>25</v>
      </c>
      <c r="G155" s="41"/>
      <c r="H155" s="41"/>
      <c r="I155" s="41" t="s">
        <v>25</v>
      </c>
      <c r="J155" s="41"/>
      <c r="K155" s="41"/>
      <c r="L155" s="41" t="s">
        <v>25</v>
      </c>
      <c r="M155" s="41"/>
      <c r="N155" s="41"/>
      <c r="O155" s="35" t="s">
        <v>25</v>
      </c>
      <c r="P155" s="35"/>
      <c r="Q155" s="42"/>
    </row>
    <row r="156" spans="1:17">
      <c r="A156" s="31" t="s">
        <v>26</v>
      </c>
      <c r="B156" s="53"/>
      <c r="C156" s="53"/>
      <c r="D156" s="53"/>
      <c r="E156" s="53"/>
      <c r="F156" s="53"/>
      <c r="G156" s="53"/>
      <c r="H156" s="53"/>
      <c r="I156" s="53"/>
      <c r="J156" s="53"/>
      <c r="K156" s="53"/>
      <c r="L156" s="53"/>
      <c r="M156" s="53"/>
      <c r="N156" s="53"/>
      <c r="O156" s="53"/>
      <c r="P156" s="53"/>
      <c r="Q156" s="53"/>
    </row>
    <row r="157" spans="1:17" ht="15" customHeight="1">
      <c r="A157" s="50">
        <v>4</v>
      </c>
      <c r="B157" s="47" t="s">
        <v>27</v>
      </c>
      <c r="C157" s="40" t="s">
        <v>28</v>
      </c>
      <c r="D157" s="40"/>
      <c r="E157" s="40"/>
      <c r="F157" s="40"/>
      <c r="G157" s="40"/>
      <c r="H157" s="40" t="s">
        <v>29</v>
      </c>
      <c r="I157" s="40"/>
      <c r="J157" s="40"/>
      <c r="K157" s="40"/>
      <c r="L157" s="40" t="s">
        <v>30</v>
      </c>
      <c r="M157" s="40"/>
      <c r="N157" s="40"/>
      <c r="O157" s="40"/>
      <c r="P157" s="40"/>
      <c r="Q157" s="42" t="e">
        <f>C159+H159+L159</f>
        <v>#VALUE!</v>
      </c>
    </row>
    <row r="158" spans="1:17">
      <c r="A158" s="51"/>
      <c r="B158" s="48"/>
      <c r="C158" s="40">
        <v>2</v>
      </c>
      <c r="D158" s="40"/>
      <c r="E158" s="40"/>
      <c r="F158" s="40"/>
      <c r="G158" s="40"/>
      <c r="H158" s="40" t="s">
        <v>31</v>
      </c>
      <c r="I158" s="40"/>
      <c r="J158" s="40"/>
      <c r="K158" s="40"/>
      <c r="L158" s="40">
        <v>2</v>
      </c>
      <c r="M158" s="40"/>
      <c r="N158" s="40"/>
      <c r="O158" s="40"/>
      <c r="P158" s="40"/>
      <c r="Q158" s="42"/>
    </row>
    <row r="159" spans="1:17">
      <c r="A159" s="51"/>
      <c r="B159" s="48"/>
      <c r="C159" s="37" t="s">
        <v>14</v>
      </c>
      <c r="D159" s="46"/>
      <c r="E159" s="46"/>
      <c r="F159" s="46"/>
      <c r="G159" s="46"/>
      <c r="H159" s="37" t="s">
        <v>14</v>
      </c>
      <c r="I159" s="46"/>
      <c r="J159" s="46"/>
      <c r="K159" s="46"/>
      <c r="L159" s="37" t="s">
        <v>14</v>
      </c>
      <c r="M159" s="46"/>
      <c r="N159" s="46"/>
      <c r="O159" s="46"/>
      <c r="P159" s="46"/>
      <c r="Q159" s="42"/>
    </row>
    <row r="160" spans="1:17" ht="45" customHeight="1">
      <c r="A160" s="52"/>
      <c r="B160" s="49"/>
      <c r="C160" s="46"/>
      <c r="D160" s="46"/>
      <c r="E160" s="46"/>
      <c r="F160" s="46"/>
      <c r="G160" s="46"/>
      <c r="H160" s="37" t="s">
        <v>17</v>
      </c>
      <c r="I160" s="46"/>
      <c r="J160" s="46"/>
      <c r="K160" s="46"/>
      <c r="L160" s="46"/>
      <c r="M160" s="46"/>
      <c r="N160" s="46"/>
      <c r="O160" s="46"/>
      <c r="P160" s="46"/>
      <c r="Q160" s="42"/>
    </row>
    <row r="161" spans="1:17">
      <c r="A161" s="64" t="s">
        <v>32</v>
      </c>
      <c r="B161" s="64"/>
      <c r="C161" s="64"/>
      <c r="D161" s="64"/>
      <c r="E161" s="64"/>
      <c r="F161" s="64"/>
      <c r="G161" s="64"/>
      <c r="H161" s="64"/>
      <c r="I161" s="64"/>
      <c r="J161" s="64"/>
      <c r="K161" s="64"/>
      <c r="L161" s="64"/>
      <c r="M161" s="64"/>
      <c r="N161" s="64"/>
      <c r="O161" s="64"/>
      <c r="P161" s="64"/>
      <c r="Q161" s="64"/>
    </row>
    <row r="162" spans="1:17" ht="28.5" customHeight="1">
      <c r="A162" s="31" t="s">
        <v>33</v>
      </c>
      <c r="B162" s="31"/>
      <c r="C162" s="31"/>
      <c r="D162" s="31"/>
      <c r="E162" s="31"/>
      <c r="F162" s="31"/>
      <c r="G162" s="31"/>
      <c r="H162" s="31"/>
      <c r="I162" s="31"/>
      <c r="J162" s="31"/>
      <c r="K162" s="31"/>
      <c r="L162" s="31"/>
      <c r="M162" s="31"/>
      <c r="N162" s="31"/>
      <c r="O162" s="31"/>
      <c r="P162" s="31"/>
      <c r="Q162" s="106" t="e">
        <f>(Q136+Q145+Q148+Q152+Q157)/5</f>
        <v>#VALUE!</v>
      </c>
    </row>
    <row r="163" spans="1:17" ht="38.25" customHeight="1">
      <c r="A163" s="63" t="s">
        <v>166</v>
      </c>
      <c r="B163" s="107"/>
      <c r="C163" s="107"/>
      <c r="D163" s="107"/>
      <c r="E163" s="107"/>
      <c r="F163" s="107"/>
      <c r="G163" s="107"/>
      <c r="H163" s="107"/>
      <c r="I163" s="107"/>
      <c r="J163" s="107"/>
      <c r="K163" s="107"/>
      <c r="L163" s="107"/>
      <c r="M163" s="107"/>
      <c r="N163" s="107"/>
      <c r="O163" s="107"/>
      <c r="P163" s="107"/>
      <c r="Q163" s="107"/>
    </row>
    <row r="164" spans="1:17" ht="27" customHeight="1">
      <c r="A164" s="12" t="s">
        <v>44</v>
      </c>
      <c r="B164" s="12" t="s">
        <v>45</v>
      </c>
      <c r="C164" s="40" t="s">
        <v>46</v>
      </c>
      <c r="D164" s="40"/>
      <c r="E164" s="40"/>
      <c r="F164" s="40"/>
      <c r="G164" s="40"/>
      <c r="H164" s="40"/>
      <c r="I164" s="40"/>
      <c r="J164" s="40"/>
      <c r="K164" s="40"/>
      <c r="L164" s="40"/>
      <c r="M164" s="40"/>
      <c r="N164" s="40"/>
      <c r="O164" s="40"/>
      <c r="P164" s="40"/>
      <c r="Q164" s="9" t="s">
        <v>47</v>
      </c>
    </row>
    <row r="165" spans="1:17" ht="38.25" customHeight="1">
      <c r="A165" s="40">
        <v>1</v>
      </c>
      <c r="B165" s="31" t="s">
        <v>34</v>
      </c>
      <c r="C165" s="36" t="s">
        <v>35</v>
      </c>
      <c r="D165" s="36"/>
      <c r="E165" s="36"/>
      <c r="F165" s="36"/>
      <c r="G165" s="36"/>
      <c r="H165" s="36"/>
      <c r="I165" s="36"/>
      <c r="J165" s="36" t="s">
        <v>36</v>
      </c>
      <c r="K165" s="36"/>
      <c r="L165" s="36"/>
      <c r="M165" s="36"/>
      <c r="N165" s="36"/>
      <c r="O165" s="36"/>
      <c r="P165" s="36"/>
      <c r="Q165" s="42">
        <f>SUM(I167:P167)</f>
        <v>0</v>
      </c>
    </row>
    <row r="166" spans="1:17">
      <c r="A166" s="40"/>
      <c r="B166" s="31"/>
      <c r="C166" s="40">
        <v>2</v>
      </c>
      <c r="D166" s="40"/>
      <c r="E166" s="40"/>
      <c r="F166" s="40"/>
      <c r="G166" s="40"/>
      <c r="H166" s="40"/>
      <c r="I166" s="40"/>
      <c r="J166" s="40">
        <v>2</v>
      </c>
      <c r="K166" s="40"/>
      <c r="L166" s="40"/>
      <c r="M166" s="40"/>
      <c r="N166" s="40"/>
      <c r="O166" s="40"/>
      <c r="P166" s="40"/>
      <c r="Q166" s="42"/>
    </row>
    <row r="167" spans="1:17">
      <c r="A167" s="40"/>
      <c r="B167" s="31"/>
      <c r="C167" s="46"/>
      <c r="D167" s="46"/>
      <c r="E167" s="46"/>
      <c r="F167" s="46"/>
      <c r="G167" s="46"/>
      <c r="H167" s="46"/>
      <c r="I167" s="46"/>
      <c r="J167" s="46"/>
      <c r="K167" s="46"/>
      <c r="L167" s="46"/>
      <c r="M167" s="46"/>
      <c r="N167" s="46"/>
      <c r="O167" s="46"/>
      <c r="P167" s="46"/>
      <c r="Q167" s="42"/>
    </row>
    <row r="168" spans="1:17">
      <c r="A168" s="64" t="s">
        <v>48</v>
      </c>
      <c r="B168" s="64"/>
      <c r="C168" s="64"/>
      <c r="D168" s="64"/>
      <c r="E168" s="64"/>
      <c r="F168" s="64"/>
      <c r="G168" s="64"/>
      <c r="H168" s="64"/>
      <c r="I168" s="64"/>
      <c r="J168" s="64"/>
      <c r="K168" s="64"/>
      <c r="L168" s="64"/>
      <c r="M168" s="64"/>
      <c r="N168" s="64"/>
      <c r="O168" s="64"/>
      <c r="P168" s="64"/>
      <c r="Q168" s="64"/>
    </row>
    <row r="169" spans="1:17">
      <c r="A169" s="40">
        <v>2</v>
      </c>
      <c r="B169" s="31" t="s">
        <v>37</v>
      </c>
      <c r="C169" s="36" t="s">
        <v>38</v>
      </c>
      <c r="D169" s="36"/>
      <c r="E169" s="36"/>
      <c r="F169" s="36"/>
      <c r="G169" s="36"/>
      <c r="H169" s="36"/>
      <c r="I169" s="36"/>
      <c r="J169" s="36"/>
      <c r="K169" s="36"/>
      <c r="L169" s="36"/>
      <c r="M169" s="36"/>
      <c r="N169" s="36"/>
      <c r="O169" s="36"/>
      <c r="P169" s="36"/>
      <c r="Q169" s="54" t="str">
        <f>C170</f>
        <v>К-во баллов</v>
      </c>
    </row>
    <row r="170" spans="1:17">
      <c r="A170" s="40"/>
      <c r="B170" s="55"/>
      <c r="C170" s="46" t="s">
        <v>14</v>
      </c>
      <c r="D170" s="46"/>
      <c r="E170" s="46"/>
      <c r="F170" s="46"/>
      <c r="G170" s="46"/>
      <c r="H170" s="46"/>
      <c r="I170" s="46"/>
      <c r="J170" s="46"/>
      <c r="K170" s="46"/>
      <c r="L170" s="46"/>
      <c r="M170" s="46"/>
      <c r="N170" s="46"/>
      <c r="O170" s="46"/>
      <c r="P170" s="46"/>
      <c r="Q170" s="54"/>
    </row>
    <row r="171" spans="1:17" ht="49.5" customHeight="1">
      <c r="A171" s="40"/>
      <c r="B171" s="55"/>
      <c r="C171" s="40" t="s">
        <v>17</v>
      </c>
      <c r="D171" s="40"/>
      <c r="E171" s="40"/>
      <c r="F171" s="40"/>
      <c r="G171" s="40"/>
      <c r="H171" s="40"/>
      <c r="I171" s="40"/>
      <c r="J171" s="40"/>
      <c r="K171" s="40"/>
      <c r="L171" s="40"/>
      <c r="M171" s="40"/>
      <c r="N171" s="40"/>
      <c r="O171" s="40"/>
      <c r="P171" s="40"/>
      <c r="Q171" s="54"/>
    </row>
    <row r="172" spans="1:17">
      <c r="A172" s="64" t="s">
        <v>39</v>
      </c>
      <c r="B172" s="64"/>
      <c r="C172" s="64"/>
      <c r="D172" s="64"/>
      <c r="E172" s="64"/>
      <c r="F172" s="64"/>
      <c r="G172" s="64"/>
      <c r="H172" s="64"/>
      <c r="I172" s="64"/>
      <c r="J172" s="64"/>
      <c r="K172" s="64"/>
      <c r="L172" s="64"/>
      <c r="M172" s="64"/>
      <c r="N172" s="64"/>
      <c r="O172" s="64"/>
      <c r="P172" s="64"/>
      <c r="Q172" s="64"/>
    </row>
    <row r="173" spans="1:17" ht="75" customHeight="1">
      <c r="A173" s="40">
        <v>3</v>
      </c>
      <c r="B173" s="31" t="s">
        <v>41</v>
      </c>
      <c r="C173" s="36" t="s">
        <v>40</v>
      </c>
      <c r="D173" s="36"/>
      <c r="E173" s="36"/>
      <c r="F173" s="36"/>
      <c r="G173" s="36"/>
      <c r="H173" s="36"/>
      <c r="I173" s="36"/>
      <c r="J173" s="36"/>
      <c r="K173" s="36"/>
      <c r="L173" s="36"/>
      <c r="M173" s="36"/>
      <c r="N173" s="36"/>
      <c r="O173" s="36"/>
      <c r="P173" s="36"/>
      <c r="Q173" s="54" t="str">
        <f>C174</f>
        <v>К-во баллов</v>
      </c>
    </row>
    <row r="174" spans="1:17">
      <c r="A174" s="40"/>
      <c r="B174" s="56"/>
      <c r="C174" s="37" t="s">
        <v>14</v>
      </c>
      <c r="D174" s="37"/>
      <c r="E174" s="37"/>
      <c r="F174" s="37"/>
      <c r="G174" s="37"/>
      <c r="H174" s="37"/>
      <c r="I174" s="37"/>
      <c r="J174" s="37"/>
      <c r="K174" s="37"/>
      <c r="L174" s="37"/>
      <c r="M174" s="37"/>
      <c r="N174" s="37"/>
      <c r="O174" s="37"/>
      <c r="P174" s="37"/>
      <c r="Q174" s="54"/>
    </row>
    <row r="175" spans="1:17" ht="27.75" customHeight="1">
      <c r="A175" s="31" t="s">
        <v>42</v>
      </c>
      <c r="B175" s="31"/>
      <c r="C175" s="31"/>
      <c r="D175" s="31"/>
      <c r="E175" s="31"/>
      <c r="F175" s="31"/>
      <c r="G175" s="31"/>
      <c r="H175" s="31"/>
      <c r="I175" s="31"/>
      <c r="J175" s="31"/>
      <c r="K175" s="31"/>
      <c r="L175" s="31"/>
      <c r="M175" s="31"/>
      <c r="N175" s="31"/>
      <c r="O175" s="31"/>
      <c r="P175" s="31"/>
      <c r="Q175" s="31"/>
    </row>
    <row r="176" spans="1:17" ht="35.25" customHeight="1">
      <c r="A176" s="31" t="s">
        <v>43</v>
      </c>
      <c r="B176" s="31"/>
      <c r="C176" s="31"/>
      <c r="D176" s="31"/>
      <c r="E176" s="31"/>
      <c r="F176" s="31"/>
      <c r="G176" s="31"/>
      <c r="H176" s="31"/>
      <c r="I176" s="31"/>
      <c r="J176" s="31"/>
      <c r="K176" s="31"/>
      <c r="L176" s="31"/>
      <c r="M176" s="31"/>
      <c r="N176" s="31"/>
      <c r="O176" s="31"/>
      <c r="P176" s="31"/>
      <c r="Q176" s="106" t="e">
        <f>(Q165+Q169+Q173)/3</f>
        <v>#VALUE!</v>
      </c>
    </row>
    <row r="177" spans="1:17" ht="36" customHeight="1">
      <c r="A177" s="63" t="s">
        <v>167</v>
      </c>
      <c r="B177" s="107"/>
      <c r="C177" s="107"/>
      <c r="D177" s="107"/>
      <c r="E177" s="107"/>
      <c r="F177" s="107"/>
      <c r="G177" s="107"/>
      <c r="H177" s="107"/>
      <c r="I177" s="107"/>
      <c r="J177" s="107"/>
      <c r="K177" s="107"/>
      <c r="L177" s="107"/>
      <c r="M177" s="107"/>
      <c r="N177" s="107"/>
      <c r="O177" s="107"/>
      <c r="P177" s="107"/>
      <c r="Q177" s="107"/>
    </row>
    <row r="178" spans="1:17" ht="25.5">
      <c r="A178" s="9" t="s">
        <v>44</v>
      </c>
      <c r="B178" s="9" t="s">
        <v>45</v>
      </c>
      <c r="C178" s="36" t="s">
        <v>46</v>
      </c>
      <c r="D178" s="36"/>
      <c r="E178" s="36"/>
      <c r="F178" s="36"/>
      <c r="G178" s="36"/>
      <c r="H178" s="36"/>
      <c r="I178" s="36"/>
      <c r="J178" s="36"/>
      <c r="K178" s="36"/>
      <c r="L178" s="36"/>
      <c r="M178" s="36"/>
      <c r="N178" s="36"/>
      <c r="O178" s="36"/>
      <c r="P178" s="36"/>
      <c r="Q178" s="9" t="s">
        <v>53</v>
      </c>
    </row>
    <row r="179" spans="1:17" ht="13.5" customHeight="1">
      <c r="A179" s="40">
        <v>1</v>
      </c>
      <c r="B179" s="31" t="s">
        <v>49</v>
      </c>
      <c r="C179" s="36" t="s">
        <v>50</v>
      </c>
      <c r="D179" s="36"/>
      <c r="E179" s="36"/>
      <c r="F179" s="36"/>
      <c r="G179" s="36"/>
      <c r="H179" s="36" t="s">
        <v>51</v>
      </c>
      <c r="I179" s="36"/>
      <c r="J179" s="36"/>
      <c r="K179" s="36"/>
      <c r="L179" s="36"/>
      <c r="M179" s="36" t="s">
        <v>52</v>
      </c>
      <c r="N179" s="36"/>
      <c r="O179" s="36"/>
      <c r="P179" s="36"/>
      <c r="Q179" s="101" t="e">
        <f>C181+H181+M181</f>
        <v>#VALUE!</v>
      </c>
    </row>
    <row r="180" spans="1:17">
      <c r="A180" s="40"/>
      <c r="B180" s="31"/>
      <c r="C180" s="40">
        <v>6</v>
      </c>
      <c r="D180" s="40"/>
      <c r="E180" s="40"/>
      <c r="F180" s="40"/>
      <c r="G180" s="40"/>
      <c r="H180" s="40">
        <v>8</v>
      </c>
      <c r="I180" s="40"/>
      <c r="J180" s="40"/>
      <c r="K180" s="40"/>
      <c r="L180" s="40"/>
      <c r="M180" s="40">
        <v>10</v>
      </c>
      <c r="N180" s="40"/>
      <c r="O180" s="40"/>
      <c r="P180" s="40"/>
      <c r="Q180" s="102"/>
    </row>
    <row r="181" spans="1:17">
      <c r="A181" s="40"/>
      <c r="B181" s="31"/>
      <c r="C181" s="46" t="s">
        <v>14</v>
      </c>
      <c r="D181" s="46"/>
      <c r="E181" s="46"/>
      <c r="F181" s="46"/>
      <c r="G181" s="46"/>
      <c r="H181" s="46" t="s">
        <v>14</v>
      </c>
      <c r="I181" s="46"/>
      <c r="J181" s="46"/>
      <c r="K181" s="46"/>
      <c r="L181" s="46"/>
      <c r="M181" s="46" t="s">
        <v>14</v>
      </c>
      <c r="N181" s="46"/>
      <c r="O181" s="46"/>
      <c r="P181" s="46"/>
      <c r="Q181" s="102"/>
    </row>
    <row r="182" spans="1:17" ht="60.75" customHeight="1">
      <c r="A182" s="40"/>
      <c r="B182" s="31"/>
      <c r="C182" s="46" t="s">
        <v>17</v>
      </c>
      <c r="D182" s="46"/>
      <c r="E182" s="46"/>
      <c r="F182" s="46"/>
      <c r="G182" s="46"/>
      <c r="H182" s="46" t="s">
        <v>17</v>
      </c>
      <c r="I182" s="46"/>
      <c r="J182" s="46"/>
      <c r="K182" s="46"/>
      <c r="L182" s="46"/>
      <c r="M182" s="46" t="s">
        <v>17</v>
      </c>
      <c r="N182" s="46"/>
      <c r="O182" s="46"/>
      <c r="P182" s="46"/>
      <c r="Q182" s="103"/>
    </row>
    <row r="183" spans="1:17">
      <c r="A183" s="31" t="s">
        <v>55</v>
      </c>
      <c r="B183" s="31"/>
      <c r="C183" s="31"/>
      <c r="D183" s="31"/>
      <c r="E183" s="31"/>
      <c r="F183" s="31"/>
      <c r="G183" s="31"/>
      <c r="H183" s="31"/>
      <c r="I183" s="31"/>
      <c r="J183" s="31"/>
      <c r="K183" s="31"/>
      <c r="L183" s="31"/>
      <c r="M183" s="31"/>
      <c r="N183" s="31"/>
      <c r="O183" s="31"/>
      <c r="P183" s="31"/>
      <c r="Q183" s="31"/>
    </row>
    <row r="184" spans="1:17">
      <c r="A184" s="56">
        <v>2</v>
      </c>
      <c r="B184" s="31" t="s">
        <v>177</v>
      </c>
      <c r="C184" s="36" t="s">
        <v>20</v>
      </c>
      <c r="D184" s="36"/>
      <c r="E184" s="36"/>
      <c r="F184" s="36" t="s">
        <v>21</v>
      </c>
      <c r="G184" s="36"/>
      <c r="H184" s="36"/>
      <c r="I184" s="36" t="s">
        <v>22</v>
      </c>
      <c r="J184" s="36"/>
      <c r="K184" s="36"/>
      <c r="L184" s="36" t="s">
        <v>23</v>
      </c>
      <c r="M184" s="36"/>
      <c r="N184" s="36"/>
      <c r="O184" s="36" t="s">
        <v>24</v>
      </c>
      <c r="P184" s="36"/>
      <c r="Q184" s="42" t="e">
        <f>C186+F186+I186+L186+O186</f>
        <v>#VALUE!</v>
      </c>
    </row>
    <row r="185" spans="1:17">
      <c r="A185" s="56"/>
      <c r="B185" s="55"/>
      <c r="C185" s="40">
        <v>1</v>
      </c>
      <c r="D185" s="40"/>
      <c r="E185" s="40"/>
      <c r="F185" s="40">
        <v>2</v>
      </c>
      <c r="G185" s="40"/>
      <c r="H185" s="40"/>
      <c r="I185" s="40">
        <v>3</v>
      </c>
      <c r="J185" s="40"/>
      <c r="K185" s="40"/>
      <c r="L185" s="40">
        <v>4</v>
      </c>
      <c r="M185" s="40"/>
      <c r="N185" s="40"/>
      <c r="O185" s="40">
        <v>5</v>
      </c>
      <c r="P185" s="40"/>
      <c r="Q185" s="42"/>
    </row>
    <row r="186" spans="1:17">
      <c r="A186" s="56"/>
      <c r="B186" s="55"/>
      <c r="C186" s="46" t="s">
        <v>14</v>
      </c>
      <c r="D186" s="46"/>
      <c r="E186" s="46"/>
      <c r="F186" s="46" t="s">
        <v>14</v>
      </c>
      <c r="G186" s="46"/>
      <c r="H186" s="46"/>
      <c r="I186" s="46" t="s">
        <v>14</v>
      </c>
      <c r="J186" s="46"/>
      <c r="K186" s="46"/>
      <c r="L186" s="46" t="s">
        <v>14</v>
      </c>
      <c r="M186" s="46"/>
      <c r="N186" s="46"/>
      <c r="O186" s="46" t="s">
        <v>14</v>
      </c>
      <c r="P186" s="46"/>
      <c r="Q186" s="42"/>
    </row>
    <row r="187" spans="1:17" ht="15.75" customHeight="1">
      <c r="A187" s="56"/>
      <c r="B187" s="55"/>
      <c r="C187" s="46" t="s">
        <v>17</v>
      </c>
      <c r="D187" s="46"/>
      <c r="E187" s="46"/>
      <c r="F187" s="46" t="s">
        <v>17</v>
      </c>
      <c r="G187" s="46"/>
      <c r="H187" s="46"/>
      <c r="I187" s="46" t="s">
        <v>17</v>
      </c>
      <c r="J187" s="46"/>
      <c r="K187" s="46"/>
      <c r="L187" s="46" t="s">
        <v>17</v>
      </c>
      <c r="M187" s="46"/>
      <c r="N187" s="46"/>
      <c r="O187" s="46" t="s">
        <v>17</v>
      </c>
      <c r="P187" s="46"/>
      <c r="Q187" s="42"/>
    </row>
    <row r="188" spans="1:17" ht="30" customHeight="1">
      <c r="A188" s="31" t="s">
        <v>54</v>
      </c>
      <c r="B188" s="31"/>
      <c r="C188" s="31"/>
      <c r="D188" s="31"/>
      <c r="E188" s="31"/>
      <c r="F188" s="31"/>
      <c r="G188" s="31"/>
      <c r="H188" s="31"/>
      <c r="I188" s="31"/>
      <c r="J188" s="31"/>
      <c r="K188" s="31"/>
      <c r="L188" s="31"/>
      <c r="M188" s="31"/>
      <c r="N188" s="31"/>
      <c r="O188" s="31"/>
      <c r="P188" s="31"/>
      <c r="Q188" s="31"/>
    </row>
    <row r="189" spans="1:17">
      <c r="A189" s="40">
        <v>3</v>
      </c>
      <c r="B189" s="31" t="s">
        <v>56</v>
      </c>
      <c r="C189" s="36" t="s">
        <v>20</v>
      </c>
      <c r="D189" s="36"/>
      <c r="E189" s="36"/>
      <c r="F189" s="36" t="s">
        <v>21</v>
      </c>
      <c r="G189" s="36"/>
      <c r="H189" s="36"/>
      <c r="I189" s="36" t="s">
        <v>22</v>
      </c>
      <c r="J189" s="36"/>
      <c r="K189" s="36"/>
      <c r="L189" s="36" t="s">
        <v>23</v>
      </c>
      <c r="M189" s="36"/>
      <c r="N189" s="36"/>
      <c r="O189" s="36" t="s">
        <v>24</v>
      </c>
      <c r="P189" s="36"/>
      <c r="Q189" s="42">
        <f>SUM(E191:P191)</f>
        <v>0</v>
      </c>
    </row>
    <row r="190" spans="1:17">
      <c r="A190" s="40"/>
      <c r="B190" s="56"/>
      <c r="C190" s="104">
        <v>1</v>
      </c>
      <c r="D190" s="104"/>
      <c r="E190" s="104"/>
      <c r="F190" s="104">
        <v>2</v>
      </c>
      <c r="G190" s="104"/>
      <c r="H190" s="104"/>
      <c r="I190" s="104">
        <v>3</v>
      </c>
      <c r="J190" s="104"/>
      <c r="K190" s="104"/>
      <c r="L190" s="104">
        <v>4</v>
      </c>
      <c r="M190" s="104"/>
      <c r="N190" s="104"/>
      <c r="O190" s="104">
        <v>5</v>
      </c>
      <c r="P190" s="104"/>
      <c r="Q190" s="42"/>
    </row>
    <row r="191" spans="1:17">
      <c r="A191" s="40"/>
      <c r="B191" s="56"/>
      <c r="C191" s="46" t="s">
        <v>14</v>
      </c>
      <c r="D191" s="46"/>
      <c r="E191" s="46"/>
      <c r="F191" s="46" t="s">
        <v>14</v>
      </c>
      <c r="G191" s="46"/>
      <c r="H191" s="46"/>
      <c r="I191" s="46" t="s">
        <v>14</v>
      </c>
      <c r="J191" s="46"/>
      <c r="K191" s="46"/>
      <c r="L191" s="46" t="s">
        <v>14</v>
      </c>
      <c r="M191" s="46"/>
      <c r="N191" s="46"/>
      <c r="O191" s="46" t="s">
        <v>14</v>
      </c>
      <c r="P191" s="46"/>
      <c r="Q191" s="42"/>
    </row>
    <row r="192" spans="1:17">
      <c r="A192" s="40"/>
      <c r="B192" s="56"/>
      <c r="C192" s="46" t="s">
        <v>17</v>
      </c>
      <c r="D192" s="46"/>
      <c r="E192" s="46"/>
      <c r="F192" s="46" t="s">
        <v>17</v>
      </c>
      <c r="G192" s="46"/>
      <c r="H192" s="46"/>
      <c r="I192" s="46" t="s">
        <v>17</v>
      </c>
      <c r="J192" s="46"/>
      <c r="K192" s="46"/>
      <c r="L192" s="46" t="s">
        <v>17</v>
      </c>
      <c r="M192" s="46"/>
      <c r="N192" s="46"/>
      <c r="O192" s="46" t="s">
        <v>17</v>
      </c>
      <c r="P192" s="46"/>
      <c r="Q192" s="42"/>
    </row>
    <row r="193" spans="1:17" ht="31.5" customHeight="1">
      <c r="A193" s="31" t="s">
        <v>57</v>
      </c>
      <c r="B193" s="31"/>
      <c r="C193" s="31"/>
      <c r="D193" s="31"/>
      <c r="E193" s="31"/>
      <c r="F193" s="31"/>
      <c r="G193" s="31"/>
      <c r="H193" s="31"/>
      <c r="I193" s="31"/>
      <c r="J193" s="31"/>
      <c r="K193" s="31"/>
      <c r="L193" s="31"/>
      <c r="M193" s="31"/>
      <c r="N193" s="31"/>
      <c r="O193" s="31"/>
      <c r="P193" s="31"/>
      <c r="Q193" s="31"/>
    </row>
    <row r="194" spans="1:17" ht="33.75" customHeight="1">
      <c r="A194" s="31" t="s">
        <v>58</v>
      </c>
      <c r="B194" s="57"/>
      <c r="C194" s="57"/>
      <c r="D194" s="57"/>
      <c r="E194" s="57"/>
      <c r="F194" s="57"/>
      <c r="G194" s="57"/>
      <c r="H194" s="57"/>
      <c r="I194" s="57"/>
      <c r="J194" s="57"/>
      <c r="K194" s="57"/>
      <c r="L194" s="57"/>
      <c r="M194" s="57"/>
      <c r="N194" s="57"/>
      <c r="O194" s="57"/>
      <c r="P194" s="57"/>
      <c r="Q194" s="105" t="e">
        <f>(Q179+Q184+Q189)/3</f>
        <v>#VALUE!</v>
      </c>
    </row>
    <row r="195" spans="1:17" ht="15.75">
      <c r="A195" s="108" t="s">
        <v>59</v>
      </c>
      <c r="B195" s="108"/>
      <c r="C195" s="108"/>
      <c r="D195" s="108"/>
      <c r="E195" s="108"/>
      <c r="F195" s="108"/>
      <c r="G195" s="108"/>
      <c r="H195" s="108"/>
      <c r="I195" s="108"/>
      <c r="J195" s="108"/>
      <c r="K195" s="108"/>
      <c r="L195" s="108"/>
      <c r="M195" s="108"/>
      <c r="N195" s="108"/>
      <c r="O195" s="108"/>
      <c r="P195" s="108"/>
      <c r="Q195" s="109" t="e">
        <f>Q71+Q106+Q132+Q162+Q176+Q194</f>
        <v>#VALUE!</v>
      </c>
    </row>
    <row r="196" spans="1:17">
      <c r="A196" s="19"/>
      <c r="B196" s="19"/>
      <c r="C196" s="19"/>
      <c r="D196" s="19"/>
      <c r="E196" s="19"/>
      <c r="F196" s="19"/>
      <c r="G196" s="19"/>
      <c r="H196" s="19"/>
      <c r="I196" s="19"/>
      <c r="J196" s="19"/>
      <c r="K196" s="19"/>
      <c r="L196" s="19"/>
      <c r="M196" s="19"/>
      <c r="N196" s="19"/>
      <c r="O196" s="19"/>
      <c r="P196" s="19"/>
      <c r="Q196" s="19"/>
    </row>
    <row r="197" spans="1:17" ht="15.75">
      <c r="A197" s="60" t="s">
        <v>60</v>
      </c>
      <c r="B197" s="60"/>
      <c r="C197" s="60"/>
      <c r="D197" s="60"/>
      <c r="E197" s="19"/>
      <c r="F197" s="19"/>
      <c r="G197" s="19"/>
      <c r="H197" s="19"/>
      <c r="I197" s="19"/>
      <c r="J197" s="19"/>
      <c r="K197" s="19"/>
      <c r="L197" s="19"/>
      <c r="M197" s="19"/>
      <c r="N197" s="19"/>
      <c r="O197" s="19"/>
      <c r="P197" s="19"/>
      <c r="Q197" s="19"/>
    </row>
    <row r="198" spans="1:17" ht="15.75">
      <c r="A198" s="59" t="s">
        <v>61</v>
      </c>
      <c r="B198" s="59"/>
      <c r="C198" s="59"/>
      <c r="D198" s="59"/>
      <c r="E198" s="19"/>
      <c r="F198" s="19"/>
      <c r="G198" s="19"/>
      <c r="H198" s="19"/>
      <c r="I198" s="19"/>
      <c r="J198" s="19"/>
      <c r="K198" s="19"/>
      <c r="L198" s="19"/>
      <c r="M198" s="19"/>
      <c r="N198" s="19"/>
      <c r="O198" s="19"/>
      <c r="P198" s="19"/>
      <c r="Q198" s="19"/>
    </row>
    <row r="199" spans="1:17">
      <c r="A199" s="19"/>
      <c r="B199" s="19"/>
      <c r="C199" s="19"/>
      <c r="D199" s="19"/>
      <c r="E199" s="19"/>
      <c r="F199" s="19"/>
      <c r="G199" s="19"/>
      <c r="H199" s="19"/>
      <c r="I199" s="19"/>
      <c r="J199" s="19"/>
      <c r="K199" s="19"/>
      <c r="L199" s="19"/>
      <c r="M199" s="19"/>
      <c r="N199" s="19"/>
      <c r="O199" s="19"/>
      <c r="P199" s="19"/>
      <c r="Q199" s="19"/>
    </row>
    <row r="200" spans="1:17">
      <c r="A200" s="19"/>
      <c r="B200" s="19"/>
      <c r="C200" s="19"/>
      <c r="D200" s="19"/>
      <c r="E200" s="19"/>
      <c r="F200" s="19"/>
      <c r="G200" s="19"/>
      <c r="H200" s="19"/>
      <c r="I200" s="19"/>
      <c r="J200" s="19"/>
      <c r="K200" s="19"/>
      <c r="L200" s="19"/>
      <c r="M200" s="19"/>
      <c r="N200" s="19"/>
      <c r="O200" s="19"/>
      <c r="P200" s="19"/>
      <c r="Q200" s="19"/>
    </row>
    <row r="201" spans="1:17" ht="15.75">
      <c r="A201" s="58" t="s">
        <v>62</v>
      </c>
      <c r="B201" s="58"/>
      <c r="C201" s="58"/>
      <c r="D201" s="58"/>
      <c r="E201" s="61" t="s">
        <v>63</v>
      </c>
      <c r="F201" s="62"/>
      <c r="G201" s="62"/>
      <c r="H201" s="62"/>
      <c r="I201" s="62"/>
      <c r="J201" s="62"/>
      <c r="K201" s="62"/>
      <c r="L201" s="62"/>
      <c r="M201" s="62"/>
      <c r="N201" s="62"/>
      <c r="O201" s="62"/>
      <c r="P201" s="62"/>
      <c r="Q201" s="62"/>
    </row>
    <row r="202" spans="1:17" ht="15.75">
      <c r="A202" s="20"/>
      <c r="B202" s="20"/>
      <c r="C202" s="20"/>
      <c r="D202" s="20"/>
      <c r="E202" s="62"/>
      <c r="F202" s="62"/>
      <c r="G202" s="62"/>
      <c r="H202" s="62"/>
      <c r="I202" s="62"/>
      <c r="J202" s="62"/>
      <c r="K202" s="62"/>
      <c r="L202" s="62"/>
      <c r="M202" s="62"/>
      <c r="N202" s="62"/>
      <c r="O202" s="62"/>
      <c r="P202" s="62"/>
      <c r="Q202" s="62"/>
    </row>
  </sheetData>
  <mergeCells count="578">
    <mergeCell ref="A6:Q6"/>
    <mergeCell ref="A2:Q3"/>
    <mergeCell ref="F15:I15"/>
    <mergeCell ref="M15:P15"/>
    <mergeCell ref="Q11:Q15"/>
    <mergeCell ref="Q179:Q182"/>
    <mergeCell ref="C17:P17"/>
    <mergeCell ref="B17:B34"/>
    <mergeCell ref="A17:A34"/>
    <mergeCell ref="A16:Q16"/>
    <mergeCell ref="C15:E15"/>
    <mergeCell ref="J15:L15"/>
    <mergeCell ref="C13:D13"/>
    <mergeCell ref="F13:G13"/>
    <mergeCell ref="H13:I13"/>
    <mergeCell ref="J13:K13"/>
    <mergeCell ref="M13:N13"/>
    <mergeCell ref="O13:P13"/>
    <mergeCell ref="A8:H8"/>
    <mergeCell ref="I8:Q8"/>
    <mergeCell ref="I7:Q7"/>
    <mergeCell ref="A7:B7"/>
    <mergeCell ref="C7:H7"/>
    <mergeCell ref="C11:I11"/>
    <mergeCell ref="J11:P11"/>
    <mergeCell ref="B11:B15"/>
    <mergeCell ref="A11:A15"/>
    <mergeCell ref="C10:P10"/>
    <mergeCell ref="A9:Q9"/>
    <mergeCell ref="C14:E14"/>
    <mergeCell ref="J14:L14"/>
    <mergeCell ref="F14:I14"/>
    <mergeCell ref="M14:P14"/>
    <mergeCell ref="C12:I12"/>
    <mergeCell ref="J12:P12"/>
    <mergeCell ref="Q19:Q20"/>
    <mergeCell ref="C18:I18"/>
    <mergeCell ref="J18:P18"/>
    <mergeCell ref="C20:E20"/>
    <mergeCell ref="J20:L20"/>
    <mergeCell ref="M20:P20"/>
    <mergeCell ref="F20:I20"/>
    <mergeCell ref="C19:E19"/>
    <mergeCell ref="J19:L19"/>
    <mergeCell ref="F19:I19"/>
    <mergeCell ref="M19:P19"/>
    <mergeCell ref="C23:I23"/>
    <mergeCell ref="J23:P23"/>
    <mergeCell ref="C22:I22"/>
    <mergeCell ref="J22:P22"/>
    <mergeCell ref="C21:I21"/>
    <mergeCell ref="J21:P21"/>
    <mergeCell ref="M28:P28"/>
    <mergeCell ref="M29:P29"/>
    <mergeCell ref="C27:P27"/>
    <mergeCell ref="C26:I26"/>
    <mergeCell ref="J26:P26"/>
    <mergeCell ref="C25:P25"/>
    <mergeCell ref="C29:E29"/>
    <mergeCell ref="C28:E28"/>
    <mergeCell ref="J28:L28"/>
    <mergeCell ref="J29:L29"/>
    <mergeCell ref="F28:I28"/>
    <mergeCell ref="F29:I29"/>
    <mergeCell ref="C24:E24"/>
    <mergeCell ref="J24:L24"/>
    <mergeCell ref="F24:I24"/>
    <mergeCell ref="M24:P24"/>
    <mergeCell ref="C31:E31"/>
    <mergeCell ref="F31:I31"/>
    <mergeCell ref="J31:L31"/>
    <mergeCell ref="M31:P31"/>
    <mergeCell ref="C33:I33"/>
    <mergeCell ref="J33:P33"/>
    <mergeCell ref="C32:I32"/>
    <mergeCell ref="J32:P32"/>
    <mergeCell ref="C30:E30"/>
    <mergeCell ref="F30:I30"/>
    <mergeCell ref="J30:L30"/>
    <mergeCell ref="M30:P30"/>
    <mergeCell ref="O36:P36"/>
    <mergeCell ref="B36:B43"/>
    <mergeCell ref="A36:A43"/>
    <mergeCell ref="Q36:Q43"/>
    <mergeCell ref="A35:Q35"/>
    <mergeCell ref="C34:I34"/>
    <mergeCell ref="J34:P34"/>
    <mergeCell ref="C36:F36"/>
    <mergeCell ref="G36:J36"/>
    <mergeCell ref="K36:N36"/>
    <mergeCell ref="K40:L40"/>
    <mergeCell ref="K39:L39"/>
    <mergeCell ref="M39:N39"/>
    <mergeCell ref="M40:N40"/>
    <mergeCell ref="C37:D37"/>
    <mergeCell ref="E37:F37"/>
    <mergeCell ref="G37:H37"/>
    <mergeCell ref="I37:J37"/>
    <mergeCell ref="K37:L37"/>
    <mergeCell ref="M37:N37"/>
    <mergeCell ref="C41:P41"/>
    <mergeCell ref="C38:P38"/>
    <mergeCell ref="C40:D40"/>
    <mergeCell ref="C39:D39"/>
    <mergeCell ref="E39:F39"/>
    <mergeCell ref="E40:F40"/>
    <mergeCell ref="G40:H40"/>
    <mergeCell ref="G39:H39"/>
    <mergeCell ref="I39:J39"/>
    <mergeCell ref="I40:J40"/>
    <mergeCell ref="C42:D42"/>
    <mergeCell ref="E42:F42"/>
    <mergeCell ref="G42:H42"/>
    <mergeCell ref="I42:J42"/>
    <mergeCell ref="K42:L42"/>
    <mergeCell ref="M42:N42"/>
    <mergeCell ref="A44:Q44"/>
    <mergeCell ref="C43:D43"/>
    <mergeCell ref="E43:F43"/>
    <mergeCell ref="G43:H43"/>
    <mergeCell ref="I43:J43"/>
    <mergeCell ref="K43:L43"/>
    <mergeCell ref="M43:N43"/>
    <mergeCell ref="Q45:Q53"/>
    <mergeCell ref="M47:N47"/>
    <mergeCell ref="C46:D46"/>
    <mergeCell ref="E46:F46"/>
    <mergeCell ref="G46:H46"/>
    <mergeCell ref="I46:J46"/>
    <mergeCell ref="K46:L46"/>
    <mergeCell ref="M46:N46"/>
    <mergeCell ref="C49:D49"/>
    <mergeCell ref="E49:F49"/>
    <mergeCell ref="G49:H49"/>
    <mergeCell ref="I49:J49"/>
    <mergeCell ref="C48:P48"/>
    <mergeCell ref="C47:D47"/>
    <mergeCell ref="E47:F47"/>
    <mergeCell ref="G47:H47"/>
    <mergeCell ref="I47:J47"/>
    <mergeCell ref="K47:L47"/>
    <mergeCell ref="C51:P51"/>
    <mergeCell ref="C53:D53"/>
    <mergeCell ref="E53:F53"/>
    <mergeCell ref="G52:H52"/>
    <mergeCell ref="I52:J52"/>
    <mergeCell ref="K52:L52"/>
    <mergeCell ref="M52:N52"/>
    <mergeCell ref="C45:F45"/>
    <mergeCell ref="G45:J45"/>
    <mergeCell ref="K45:N45"/>
    <mergeCell ref="O45:P45"/>
    <mergeCell ref="B45:B53"/>
    <mergeCell ref="C58:D58"/>
    <mergeCell ref="C59:D59"/>
    <mergeCell ref="E59:P59"/>
    <mergeCell ref="A54:Q54"/>
    <mergeCell ref="E58:G58"/>
    <mergeCell ref="H58:J58"/>
    <mergeCell ref="K58:L58"/>
    <mergeCell ref="M58:O58"/>
    <mergeCell ref="G53:H53"/>
    <mergeCell ref="I53:J53"/>
    <mergeCell ref="K53:L53"/>
    <mergeCell ref="M53:N53"/>
    <mergeCell ref="A45:A53"/>
    <mergeCell ref="C55:P55"/>
    <mergeCell ref="M50:N50"/>
    <mergeCell ref="M49:N49"/>
    <mergeCell ref="K49:L49"/>
    <mergeCell ref="K50:L50"/>
    <mergeCell ref="I50:J50"/>
    <mergeCell ref="G50:H50"/>
    <mergeCell ref="E50:F50"/>
    <mergeCell ref="C50:D50"/>
    <mergeCell ref="C52:D52"/>
    <mergeCell ref="E52:F52"/>
    <mergeCell ref="A61:Q61"/>
    <mergeCell ref="C57:G57"/>
    <mergeCell ref="H57:L57"/>
    <mergeCell ref="M57:P57"/>
    <mergeCell ref="C62:I62"/>
    <mergeCell ref="J62:P62"/>
    <mergeCell ref="B62:B69"/>
    <mergeCell ref="A62:A69"/>
    <mergeCell ref="Q62:Q69"/>
    <mergeCell ref="F66:P66"/>
    <mergeCell ref="F69:P69"/>
    <mergeCell ref="C64:P64"/>
    <mergeCell ref="C63:I63"/>
    <mergeCell ref="J63:P63"/>
    <mergeCell ref="C67:P67"/>
    <mergeCell ref="C66:E66"/>
    <mergeCell ref="C60:D60"/>
    <mergeCell ref="E60:P60"/>
    <mergeCell ref="B55:B60"/>
    <mergeCell ref="A55:A60"/>
    <mergeCell ref="Q55:Q60"/>
    <mergeCell ref="C56:G56"/>
    <mergeCell ref="H56:L56"/>
    <mergeCell ref="M56:P56"/>
    <mergeCell ref="C76:E76"/>
    <mergeCell ref="C77:E77"/>
    <mergeCell ref="J76:L76"/>
    <mergeCell ref="J77:L77"/>
    <mergeCell ref="F76:I76"/>
    <mergeCell ref="F77:I77"/>
    <mergeCell ref="C69:E69"/>
    <mergeCell ref="C73:P73"/>
    <mergeCell ref="A72:Q72"/>
    <mergeCell ref="A71:P71"/>
    <mergeCell ref="C75:P75"/>
    <mergeCell ref="C74:I74"/>
    <mergeCell ref="J74:P74"/>
    <mergeCell ref="B74:B77"/>
    <mergeCell ref="M76:P76"/>
    <mergeCell ref="M77:P77"/>
    <mergeCell ref="A70:Q70"/>
    <mergeCell ref="O79:P79"/>
    <mergeCell ref="B79:B86"/>
    <mergeCell ref="A79:A86"/>
    <mergeCell ref="Q79:Q86"/>
    <mergeCell ref="A78:Q78"/>
    <mergeCell ref="A74:A77"/>
    <mergeCell ref="Q74:Q77"/>
    <mergeCell ref="C79:E79"/>
    <mergeCell ref="F79:H79"/>
    <mergeCell ref="F80:H80"/>
    <mergeCell ref="I80:K80"/>
    <mergeCell ref="I79:K79"/>
    <mergeCell ref="L79:N79"/>
    <mergeCell ref="L80:N80"/>
    <mergeCell ref="L83:N83"/>
    <mergeCell ref="L82:N82"/>
    <mergeCell ref="O82:P82"/>
    <mergeCell ref="O83:P83"/>
    <mergeCell ref="C81:P81"/>
    <mergeCell ref="C80:E80"/>
    <mergeCell ref="O80:P80"/>
    <mergeCell ref="C83:E83"/>
    <mergeCell ref="C82:E82"/>
    <mergeCell ref="F83:H83"/>
    <mergeCell ref="F82:H82"/>
    <mergeCell ref="I82:K82"/>
    <mergeCell ref="I83:K83"/>
    <mergeCell ref="C85:E85"/>
    <mergeCell ref="F85:H85"/>
    <mergeCell ref="I85:K85"/>
    <mergeCell ref="L85:N85"/>
    <mergeCell ref="O85:P85"/>
    <mergeCell ref="C84:P84"/>
    <mergeCell ref="B88:B95"/>
    <mergeCell ref="A88:A95"/>
    <mergeCell ref="Q88:Q95"/>
    <mergeCell ref="A87:Q87"/>
    <mergeCell ref="C86:E86"/>
    <mergeCell ref="F86:H86"/>
    <mergeCell ref="I86:K86"/>
    <mergeCell ref="L86:N86"/>
    <mergeCell ref="O86:P86"/>
    <mergeCell ref="C90:P90"/>
    <mergeCell ref="C89:F89"/>
    <mergeCell ref="G89:J89"/>
    <mergeCell ref="K89:M89"/>
    <mergeCell ref="N89:P89"/>
    <mergeCell ref="C88:F88"/>
    <mergeCell ref="G88:J88"/>
    <mergeCell ref="K88:M88"/>
    <mergeCell ref="N88:P88"/>
    <mergeCell ref="C93:P93"/>
    <mergeCell ref="C92:F92"/>
    <mergeCell ref="G92:J92"/>
    <mergeCell ref="K92:M92"/>
    <mergeCell ref="N92:P92"/>
    <mergeCell ref="C91:F91"/>
    <mergeCell ref="G91:J91"/>
    <mergeCell ref="K91:M91"/>
    <mergeCell ref="N91:P91"/>
    <mergeCell ref="C95:F95"/>
    <mergeCell ref="G95:J95"/>
    <mergeCell ref="K95:M95"/>
    <mergeCell ref="N95:P95"/>
    <mergeCell ref="C94:F94"/>
    <mergeCell ref="G94:J94"/>
    <mergeCell ref="K94:M94"/>
    <mergeCell ref="N94:P94"/>
    <mergeCell ref="C97:I97"/>
    <mergeCell ref="J97:P97"/>
    <mergeCell ref="Q97:Q105"/>
    <mergeCell ref="B97:B104"/>
    <mergeCell ref="A97:A104"/>
    <mergeCell ref="A96:Q96"/>
    <mergeCell ref="C100:I100"/>
    <mergeCell ref="J100:P100"/>
    <mergeCell ref="J101:P101"/>
    <mergeCell ref="C99:P99"/>
    <mergeCell ref="C98:I98"/>
    <mergeCell ref="J98:P98"/>
    <mergeCell ref="C104:I104"/>
    <mergeCell ref="J104:P104"/>
    <mergeCell ref="C103:I103"/>
    <mergeCell ref="J103:P103"/>
    <mergeCell ref="C102:P102"/>
    <mergeCell ref="C101:I101"/>
    <mergeCell ref="C108:P108"/>
    <mergeCell ref="Q109:Q116"/>
    <mergeCell ref="A107:Q107"/>
    <mergeCell ref="A105:P105"/>
    <mergeCell ref="A106:P106"/>
    <mergeCell ref="C110:I110"/>
    <mergeCell ref="J110:P110"/>
    <mergeCell ref="C109:I109"/>
    <mergeCell ref="J109:P109"/>
    <mergeCell ref="B109:B116"/>
    <mergeCell ref="A109:A116"/>
    <mergeCell ref="C113:I113"/>
    <mergeCell ref="J113:P113"/>
    <mergeCell ref="C112:I112"/>
    <mergeCell ref="J112:P112"/>
    <mergeCell ref="C111:P111"/>
    <mergeCell ref="A117:Q117"/>
    <mergeCell ref="C116:I116"/>
    <mergeCell ref="J116:P116"/>
    <mergeCell ref="C115:I115"/>
    <mergeCell ref="J115:P115"/>
    <mergeCell ref="C114:P114"/>
    <mergeCell ref="M121:P121"/>
    <mergeCell ref="H121:L121"/>
    <mergeCell ref="C121:G121"/>
    <mergeCell ref="C120:P120"/>
    <mergeCell ref="C119:G119"/>
    <mergeCell ref="C118:G118"/>
    <mergeCell ref="H118:L118"/>
    <mergeCell ref="H119:L119"/>
    <mergeCell ref="M119:P119"/>
    <mergeCell ref="M118:P118"/>
    <mergeCell ref="C124:G124"/>
    <mergeCell ref="H124:L124"/>
    <mergeCell ref="M124:P124"/>
    <mergeCell ref="C123:P123"/>
    <mergeCell ref="C122:G122"/>
    <mergeCell ref="H122:L122"/>
    <mergeCell ref="M122:P122"/>
    <mergeCell ref="A127:A130"/>
    <mergeCell ref="Q127:Q130"/>
    <mergeCell ref="A126:Q126"/>
    <mergeCell ref="C125:G125"/>
    <mergeCell ref="M125:P125"/>
    <mergeCell ref="H125:L125"/>
    <mergeCell ref="B118:B125"/>
    <mergeCell ref="A118:A125"/>
    <mergeCell ref="Q118:Q125"/>
    <mergeCell ref="C128:G128"/>
    <mergeCell ref="H128:L128"/>
    <mergeCell ref="M128:P128"/>
    <mergeCell ref="B127:B130"/>
    <mergeCell ref="C130:P130"/>
    <mergeCell ref="C129:P129"/>
    <mergeCell ref="C127:G127"/>
    <mergeCell ref="H127:L127"/>
    <mergeCell ref="M127:P127"/>
    <mergeCell ref="A136:A139"/>
    <mergeCell ref="Q136:Q139"/>
    <mergeCell ref="A134:Q134"/>
    <mergeCell ref="A132:P132"/>
    <mergeCell ref="A131:Q131"/>
    <mergeCell ref="C135:P135"/>
    <mergeCell ref="F136:H136"/>
    <mergeCell ref="C137:E137"/>
    <mergeCell ref="F137:H137"/>
    <mergeCell ref="C136:E136"/>
    <mergeCell ref="I136:L136"/>
    <mergeCell ref="M136:P136"/>
    <mergeCell ref="I137:L137"/>
    <mergeCell ref="C138:E138"/>
    <mergeCell ref="F138:H138"/>
    <mergeCell ref="I138:L138"/>
    <mergeCell ref="M138:P138"/>
    <mergeCell ref="C139:E139"/>
    <mergeCell ref="F139:H139"/>
    <mergeCell ref="A189:A192"/>
    <mergeCell ref="A193:Q193"/>
    <mergeCell ref="A194:P194"/>
    <mergeCell ref="A195:P195"/>
    <mergeCell ref="A201:D201"/>
    <mergeCell ref="A198:D198"/>
    <mergeCell ref="A197:D197"/>
    <mergeCell ref="E201:Q202"/>
    <mergeCell ref="C192:E192"/>
    <mergeCell ref="F192:H192"/>
    <mergeCell ref="I192:K192"/>
    <mergeCell ref="L192:N192"/>
    <mergeCell ref="O192:P192"/>
    <mergeCell ref="Q189:Q192"/>
    <mergeCell ref="C190:E190"/>
    <mergeCell ref="F190:H190"/>
    <mergeCell ref="I190:K190"/>
    <mergeCell ref="L190:N190"/>
    <mergeCell ref="O190:P190"/>
    <mergeCell ref="C191:E191"/>
    <mergeCell ref="F191:H191"/>
    <mergeCell ref="I191:K191"/>
    <mergeCell ref="L191:N191"/>
    <mergeCell ref="O191:P191"/>
    <mergeCell ref="A188:Q188"/>
    <mergeCell ref="Q184:Q187"/>
    <mergeCell ref="B184:B187"/>
    <mergeCell ref="A184:A187"/>
    <mergeCell ref="C189:E189"/>
    <mergeCell ref="F189:H189"/>
    <mergeCell ref="I189:K189"/>
    <mergeCell ref="L189:N189"/>
    <mergeCell ref="O189:P189"/>
    <mergeCell ref="B189:B192"/>
    <mergeCell ref="C186:E186"/>
    <mergeCell ref="F186:H186"/>
    <mergeCell ref="I186:K186"/>
    <mergeCell ref="L186:N186"/>
    <mergeCell ref="O186:P186"/>
    <mergeCell ref="C187:E187"/>
    <mergeCell ref="F187:H187"/>
    <mergeCell ref="I187:K187"/>
    <mergeCell ref="L187:N187"/>
    <mergeCell ref="O187:P187"/>
    <mergeCell ref="O184:P184"/>
    <mergeCell ref="C185:E185"/>
    <mergeCell ref="F185:H185"/>
    <mergeCell ref="I185:K185"/>
    <mergeCell ref="L185:N185"/>
    <mergeCell ref="O185:P185"/>
    <mergeCell ref="C184:E184"/>
    <mergeCell ref="F184:H184"/>
    <mergeCell ref="I184:K184"/>
    <mergeCell ref="L184:N184"/>
    <mergeCell ref="C178:P178"/>
    <mergeCell ref="B179:B182"/>
    <mergeCell ref="A179:A182"/>
    <mergeCell ref="C181:G181"/>
    <mergeCell ref="H181:L181"/>
    <mergeCell ref="M181:P181"/>
    <mergeCell ref="C182:G182"/>
    <mergeCell ref="H182:L182"/>
    <mergeCell ref="M182:P182"/>
    <mergeCell ref="A183:Q183"/>
    <mergeCell ref="C179:G179"/>
    <mergeCell ref="H179:L179"/>
    <mergeCell ref="M179:P179"/>
    <mergeCell ref="C180:G180"/>
    <mergeCell ref="H180:L180"/>
    <mergeCell ref="M180:P180"/>
    <mergeCell ref="A176:P176"/>
    <mergeCell ref="B165:B167"/>
    <mergeCell ref="A165:A167"/>
    <mergeCell ref="Q165:Q167"/>
    <mergeCell ref="C164:P164"/>
    <mergeCell ref="A177:Q177"/>
    <mergeCell ref="C173:P173"/>
    <mergeCell ref="C174:P174"/>
    <mergeCell ref="Q173:Q174"/>
    <mergeCell ref="B173:B174"/>
    <mergeCell ref="A173:A174"/>
    <mergeCell ref="A175:Q175"/>
    <mergeCell ref="C170:P170"/>
    <mergeCell ref="C171:P171"/>
    <mergeCell ref="A172:Q172"/>
    <mergeCell ref="Q169:Q171"/>
    <mergeCell ref="A169:A171"/>
    <mergeCell ref="B169:B171"/>
    <mergeCell ref="C166:I166"/>
    <mergeCell ref="J166:P166"/>
    <mergeCell ref="C167:I167"/>
    <mergeCell ref="J167:P167"/>
    <mergeCell ref="A168:Q168"/>
    <mergeCell ref="C169:P169"/>
    <mergeCell ref="Q141:Q144"/>
    <mergeCell ref="Q145:Q147"/>
    <mergeCell ref="Q148:Q150"/>
    <mergeCell ref="A163:Q163"/>
    <mergeCell ref="C165:I165"/>
    <mergeCell ref="J165:P165"/>
    <mergeCell ref="M137:P137"/>
    <mergeCell ref="I139:L139"/>
    <mergeCell ref="M139:P139"/>
    <mergeCell ref="H160:K160"/>
    <mergeCell ref="L159:P160"/>
    <mergeCell ref="C159:G160"/>
    <mergeCell ref="A161:Q161"/>
    <mergeCell ref="A162:P162"/>
    <mergeCell ref="H159:K159"/>
    <mergeCell ref="Q157:Q160"/>
    <mergeCell ref="B157:B160"/>
    <mergeCell ref="A157:A160"/>
    <mergeCell ref="C158:G158"/>
    <mergeCell ref="H158:K158"/>
    <mergeCell ref="A152:A155"/>
    <mergeCell ref="A156:Q156"/>
    <mergeCell ref="C157:G157"/>
    <mergeCell ref="H157:K157"/>
    <mergeCell ref="Q152:Q155"/>
    <mergeCell ref="C153:E153"/>
    <mergeCell ref="F153:H153"/>
    <mergeCell ref="I153:K153"/>
    <mergeCell ref="L153:N153"/>
    <mergeCell ref="O153:P153"/>
    <mergeCell ref="C154:E154"/>
    <mergeCell ref="F154:H154"/>
    <mergeCell ref="I154:K154"/>
    <mergeCell ref="L154:N154"/>
    <mergeCell ref="O154:P154"/>
    <mergeCell ref="E147:F147"/>
    <mergeCell ref="G147:H147"/>
    <mergeCell ref="L157:P157"/>
    <mergeCell ref="L158:P158"/>
    <mergeCell ref="C155:E155"/>
    <mergeCell ref="F155:H155"/>
    <mergeCell ref="I155:K155"/>
    <mergeCell ref="L155:N155"/>
    <mergeCell ref="O155:P155"/>
    <mergeCell ref="C143:C144"/>
    <mergeCell ref="E142:F142"/>
    <mergeCell ref="A151:Q151"/>
    <mergeCell ref="B141:B150"/>
    <mergeCell ref="A141:A150"/>
    <mergeCell ref="C152:E152"/>
    <mergeCell ref="F152:H152"/>
    <mergeCell ref="I152:K152"/>
    <mergeCell ref="L152:N152"/>
    <mergeCell ref="O152:P152"/>
    <mergeCell ref="B152:B155"/>
    <mergeCell ref="E150:F150"/>
    <mergeCell ref="G150:H150"/>
    <mergeCell ref="I150:J150"/>
    <mergeCell ref="K150:L150"/>
    <mergeCell ref="M150:N150"/>
    <mergeCell ref="O150:P150"/>
    <mergeCell ref="C148:P148"/>
    <mergeCell ref="E149:F149"/>
    <mergeCell ref="G149:H149"/>
    <mergeCell ref="I149:J149"/>
    <mergeCell ref="K149:L149"/>
    <mergeCell ref="M149:N149"/>
    <mergeCell ref="O149:P149"/>
    <mergeCell ref="A140:Q140"/>
    <mergeCell ref="B136:B139"/>
    <mergeCell ref="Q22:Q34"/>
    <mergeCell ref="I147:J147"/>
    <mergeCell ref="K147:L147"/>
    <mergeCell ref="M147:N147"/>
    <mergeCell ref="O147:P147"/>
    <mergeCell ref="M141:P141"/>
    <mergeCell ref="C145:P145"/>
    <mergeCell ref="O146:P146"/>
    <mergeCell ref="M146:N146"/>
    <mergeCell ref="K146:L146"/>
    <mergeCell ref="I146:J146"/>
    <mergeCell ref="G146:H146"/>
    <mergeCell ref="E146:F146"/>
    <mergeCell ref="C141:D141"/>
    <mergeCell ref="E141:H141"/>
    <mergeCell ref="I141:L141"/>
    <mergeCell ref="G142:H142"/>
    <mergeCell ref="I142:J142"/>
    <mergeCell ref="K142:L142"/>
    <mergeCell ref="M142:N142"/>
    <mergeCell ref="O142:P142"/>
    <mergeCell ref="D143:D144"/>
    <mergeCell ref="I65:J65"/>
    <mergeCell ref="K65:L65"/>
    <mergeCell ref="C65:D65"/>
    <mergeCell ref="E65:F65"/>
    <mergeCell ref="G65:H65"/>
    <mergeCell ref="O65:P65"/>
    <mergeCell ref="C68:D68"/>
    <mergeCell ref="E68:F68"/>
    <mergeCell ref="G68:H68"/>
    <mergeCell ref="I68:J68"/>
    <mergeCell ref="K68:L68"/>
    <mergeCell ref="O68:P68"/>
  </mergeCells>
  <pageMargins left="0.7" right="0.7" top="0.75" bottom="0.75" header="0.3" footer="0.3"/>
  <pageSetup paperSize="9" orientation="portrait" horizontalDpi="180" verticalDpi="180" r:id="rId1"/>
</worksheet>
</file>

<file path=xl/worksheets/sheet2.xml><?xml version="1.0" encoding="utf-8"?>
<worksheet xmlns="http://schemas.openxmlformats.org/spreadsheetml/2006/main" xmlns:r="http://schemas.openxmlformats.org/officeDocument/2006/relationships">
  <dimension ref="A1"/>
  <sheetViews>
    <sheetView workbookViewId="0"/>
  </sheetViews>
  <sheetFormatPr defaultRowHeight="15"/>
  <sheetData/>
  <pageMargins left="0.7" right="0.7" top="0.75" bottom="0.75" header="0.3" footer="0.3"/>
  <pageSetup paperSize="9" orientation="portrait" horizontalDpi="180" verticalDpi="180" r:id="rId1"/>
</worksheet>
</file>

<file path=xl/worksheets/sheet3.xml><?xml version="1.0" encoding="utf-8"?>
<worksheet xmlns="http://schemas.openxmlformats.org/spreadsheetml/2006/main" xmlns:r="http://schemas.openxmlformats.org/officeDocument/2006/relationships">
  <dimension ref="A1"/>
  <sheetViews>
    <sheetView workbookViewId="0"/>
  </sheetViews>
  <sheetFormatPr defaultRowHeight="15"/>
  <sheetData/>
  <pageMargins left="0.7" right="0.7" top="0.75" bottom="0.75" header="0.3" footer="0.3"/>
  <pageSetup paperSize="9" orientation="portrait" horizontalDpi="180" verticalDpi="18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3</vt:i4>
      </vt:variant>
    </vt:vector>
  </HeadingPairs>
  <TitlesOfParts>
    <vt:vector size="3" baseType="lpstr">
      <vt:lpstr>Лист1</vt:lpstr>
      <vt:lpstr>Лист2</vt:lpstr>
      <vt:lpstr>Лист3</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2006-09-28T05:33:49Z</dcterms:created>
  <dcterms:modified xsi:type="dcterms:W3CDTF">2014-05-04T08:48:47Z</dcterms:modified>
</cp:coreProperties>
</file>